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ksandar.nastic\Desktop\Konsolidovani 2020\blagica\Izvestaj o ucinku programa 2020\"/>
    </mc:Choice>
  </mc:AlternateContent>
  <xr:revisionPtr revIDLastSave="0" documentId="13_ncr:1_{08AADBF7-6D70-4646-A616-8AA234CC33B9}" xr6:coauthVersionLast="47" xr6:coauthVersionMax="47" xr10:uidLastSave="{00000000-0000-0000-0000-000000000000}"/>
  <bookViews>
    <workbookView xWindow="28680" yWindow="-120" windowWidth="24240" windowHeight="13140" xr2:uid="{00000000-000D-0000-FFFF-FFFF00000000}"/>
  </bookViews>
  <sheets>
    <sheet name="TABELA ZA IZVEŠTAVANJE O IZVRŠE" sheetId="1" r:id="rId1"/>
  </sheets>
  <definedNames>
    <definedName name="__bookmark_1">'TABELA ZA IZVEŠTAVANJE O IZVRŠE'!$A$1:$H$126</definedName>
  </definedNames>
  <calcPr calcId="181029"/>
</workbook>
</file>

<file path=xl/calcChain.xml><?xml version="1.0" encoding="utf-8"?>
<calcChain xmlns="http://schemas.openxmlformats.org/spreadsheetml/2006/main">
  <c r="H13" i="1" l="1"/>
  <c r="H15" i="1"/>
  <c r="H16" i="1"/>
  <c r="H17" i="1"/>
  <c r="H18" i="1"/>
  <c r="H19" i="1"/>
  <c r="H20" i="1"/>
  <c r="H21" i="1"/>
  <c r="H22" i="1"/>
  <c r="H23" i="1"/>
  <c r="H24" i="1"/>
  <c r="H26" i="1"/>
  <c r="H27" i="1"/>
  <c r="H31" i="1"/>
  <c r="H32" i="1"/>
  <c r="H34" i="1"/>
  <c r="H35" i="1"/>
  <c r="H36" i="1"/>
  <c r="H37" i="1"/>
  <c r="H39" i="1"/>
  <c r="H41" i="1"/>
  <c r="H44" i="1"/>
  <c r="H45" i="1"/>
  <c r="H46" i="1"/>
  <c r="H47" i="1"/>
  <c r="H48" i="1"/>
  <c r="H50" i="1"/>
  <c r="H51" i="1"/>
  <c r="H57" i="1"/>
  <c r="H67" i="1"/>
  <c r="H69" i="1"/>
  <c r="H70" i="1"/>
  <c r="H71" i="1"/>
  <c r="H72" i="1"/>
  <c r="H73" i="1"/>
  <c r="H74" i="1"/>
  <c r="H75" i="1"/>
  <c r="H76" i="1"/>
  <c r="H77" i="1"/>
  <c r="H79" i="1"/>
  <c r="H80" i="1"/>
  <c r="H81" i="1"/>
  <c r="H83" i="1"/>
  <c r="H84" i="1"/>
  <c r="H85" i="1"/>
  <c r="H86" i="1"/>
  <c r="H87" i="1"/>
  <c r="H88" i="1"/>
  <c r="H90" i="1"/>
  <c r="H91" i="1"/>
  <c r="H92" i="1"/>
  <c r="H93" i="1"/>
  <c r="H98" i="1"/>
  <c r="H99" i="1"/>
  <c r="H100" i="1"/>
  <c r="H101" i="1"/>
  <c r="H103" i="1"/>
  <c r="H104" i="1"/>
  <c r="H105" i="1"/>
  <c r="H106" i="1"/>
  <c r="H107" i="1"/>
  <c r="H108" i="1"/>
  <c r="H112" i="1"/>
  <c r="H113" i="1"/>
  <c r="H114" i="1"/>
  <c r="H117" i="1"/>
  <c r="H119" i="1"/>
  <c r="H120" i="1"/>
  <c r="H121" i="1"/>
  <c r="H122" i="1"/>
  <c r="H123" i="1"/>
  <c r="H124" i="1"/>
  <c r="H125" i="1"/>
  <c r="H8" i="1"/>
</calcChain>
</file>

<file path=xl/sharedStrings.xml><?xml version="1.0" encoding="utf-8"?>
<sst xmlns="http://schemas.openxmlformats.org/spreadsheetml/2006/main" count="492" uniqueCount="228">
  <si>
    <t xml:space="preserve"> </t>
  </si>
  <si>
    <t>ЈЛС</t>
  </si>
  <si>
    <t>OPSTINA BOJNIK</t>
  </si>
  <si>
    <t>у хиљадама дин</t>
  </si>
  <si>
    <t>Шифра програма</t>
  </si>
  <si>
    <t>Назив програма</t>
  </si>
  <si>
    <t>Шифра програмске активности/пројекта</t>
  </si>
  <si>
    <t>Назив програмске активности/пројекта</t>
  </si>
  <si>
    <t>Усвојен буџет за 2020</t>
  </si>
  <si>
    <t>Текући буџет за 2020</t>
  </si>
  <si>
    <t>Извршење у 2020</t>
  </si>
  <si>
    <t>Проценат извршења у односу на текући буџет</t>
  </si>
  <si>
    <t>1101</t>
  </si>
  <si>
    <t>Програм 1. СТАНОВАЊЕ, УРБАНИЗАМ И ПРОСТОРНО ПЛАНИРАЊЕ</t>
  </si>
  <si>
    <t>0001</t>
  </si>
  <si>
    <t>Просторно и урбанистичко планирање</t>
  </si>
  <si>
    <t>0002</t>
  </si>
  <si>
    <t>Спровођење урбанистичких и просторних планова</t>
  </si>
  <si>
    <t>0003</t>
  </si>
  <si>
    <t>Управљање грађевинским земљиштем</t>
  </si>
  <si>
    <t>0004</t>
  </si>
  <si>
    <t>Стамбена подршка</t>
  </si>
  <si>
    <t>0005</t>
  </si>
  <si>
    <t>Остваривање јавног интереса у одржавању зграда</t>
  </si>
  <si>
    <t>1101-02</t>
  </si>
  <si>
    <t>Уређење  платоа испред спортске хале</t>
  </si>
  <si>
    <t>1101-03</t>
  </si>
  <si>
    <t>Изградња моста у Доњем Коњувцу</t>
  </si>
  <si>
    <t>1101-04</t>
  </si>
  <si>
    <t>Изградња моста у Горњем Коњувцу</t>
  </si>
  <si>
    <t>1101-05</t>
  </si>
  <si>
    <t>Изградња канализационе мреже ул. Раданска - Вртић  и ул. Ђука Динић у Бојнику</t>
  </si>
  <si>
    <t>1101-06</t>
  </si>
  <si>
    <t>Куповина грађевинског земљишта</t>
  </si>
  <si>
    <t>1101-07</t>
  </si>
  <si>
    <t>Изградња спољне расвете спортског комплекса са санацијом подне облоге пич терена у ул. 17. фебруара бб Бојник</t>
  </si>
  <si>
    <t>1101-08</t>
  </si>
  <si>
    <t>ИНВЕСТИЦИОНО ОДРЖАВАЊЕ ПОМОЋНОГ ОБЈЕКТА - СВЛАЧИОНИЦЕ</t>
  </si>
  <si>
    <t>1101-09</t>
  </si>
  <si>
    <t>Изградња водоводне мреже у МЗ Каменица</t>
  </si>
  <si>
    <t>1101-10</t>
  </si>
  <si>
    <t>СWИСС ПРО - Унапређење ЕУправе</t>
  </si>
  <si>
    <t>1101-11</t>
  </si>
  <si>
    <t>Изградња моста у Г. Брестовцу - Кајласи</t>
  </si>
  <si>
    <t>1101-12</t>
  </si>
  <si>
    <t>Изградња уличне расвете у МЗ Ћуковац</t>
  </si>
  <si>
    <t>1102</t>
  </si>
  <si>
    <t>Програм 2. КОМУНАЛНЕ ДЕЛАТНОСТИ</t>
  </si>
  <si>
    <t>Управљање/одржавање јавним осветљењем</t>
  </si>
  <si>
    <t>Одржавање јавних зелених површина</t>
  </si>
  <si>
    <t>Одржавање чистоће на површинама јавне намене</t>
  </si>
  <si>
    <t>Зоохигијена</t>
  </si>
  <si>
    <t>Уређивање, одржавање и коришћење пијаца</t>
  </si>
  <si>
    <t>0006</t>
  </si>
  <si>
    <t>Одржавање гробаља и погребне услуге</t>
  </si>
  <si>
    <t>0007</t>
  </si>
  <si>
    <t>Прозводња и дистрибуција топлотне енергије</t>
  </si>
  <si>
    <t>0008</t>
  </si>
  <si>
    <t>Управљање и снабдевање водом за пиће</t>
  </si>
  <si>
    <t>1102-01</t>
  </si>
  <si>
    <t>Канализација у ул. 17. фебруар</t>
  </si>
  <si>
    <t>1501</t>
  </si>
  <si>
    <t>Програм 3. ЛОКАЛНИ ЕКОНОМСКИ РАЗВОЈ</t>
  </si>
  <si>
    <t>Унапређење привредног и инвестиционог амбијента</t>
  </si>
  <si>
    <t>Мере активне политике запошљавања</t>
  </si>
  <si>
    <t>Подршка економском развоју и промоцији предузетништва</t>
  </si>
  <si>
    <t>1501-01</t>
  </si>
  <si>
    <t>Инфраструктурно опремање  индустријске зоне у Косанчићу</t>
  </si>
  <si>
    <t>1501-02</t>
  </si>
  <si>
    <t>Изградња канализационе мреже у циљу функционалног оспособљавања Агро-бизнис зоне у насељу Косанчић</t>
  </si>
  <si>
    <t>1502</t>
  </si>
  <si>
    <t>Програм 4. РАЗВОЈ ТУРИЗМА</t>
  </si>
  <si>
    <t>Управљање развојем туризма</t>
  </si>
  <si>
    <t>Промоција туристичке понуде</t>
  </si>
  <si>
    <t>1502-01</t>
  </si>
  <si>
    <t>Бојничко лето</t>
  </si>
  <si>
    <t>1502-02</t>
  </si>
  <si>
    <t>Златни котлић</t>
  </si>
  <si>
    <t>1502-03</t>
  </si>
  <si>
    <t>Спортске манифестације</t>
  </si>
  <si>
    <t>1502-04</t>
  </si>
  <si>
    <t>Дани Фејатове трубе</t>
  </si>
  <si>
    <t>1502-05</t>
  </si>
  <si>
    <t>Дани меда</t>
  </si>
  <si>
    <t>1502-06</t>
  </si>
  <si>
    <t>Организација бадње вечери</t>
  </si>
  <si>
    <t>1502-07</t>
  </si>
  <si>
    <t>Организација 7 јула Дана устанка</t>
  </si>
  <si>
    <t>Комеморација 17. фебруар</t>
  </si>
  <si>
    <t>1502-09</t>
  </si>
  <si>
    <t>Организација Бојничких литија</t>
  </si>
  <si>
    <t>0101</t>
  </si>
  <si>
    <t>Програм 5. ПОЉОПРИВРЕДА И РУРАЛНИ РАЗВОЈ</t>
  </si>
  <si>
    <t>Подршка за спровођење пољопривредне политике у локалној заједници</t>
  </si>
  <si>
    <t>Мере подршке руралном развоју</t>
  </si>
  <si>
    <t>0401</t>
  </si>
  <si>
    <t>Програм 6. ЗАШТИТА ЖИВОТНЕ СРЕДИНЕ</t>
  </si>
  <si>
    <t>Управљање заштитом животне средине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</si>
  <si>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</si>
  <si>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</si>
  <si>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</si>
  <si>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комуналним отпадом</t>
  </si>
  <si>
    <t>Управљање осталим врстама отпада</t>
  </si>
  <si>
    <t>0701</t>
  </si>
  <si>
    <t>Програм 7. ОРГАНИЗАЦИЈА САОБРАЋАЈА И САОБРАЋАЈНА ИНФРАСТРУКТУРА</t>
  </si>
  <si>
    <t>Управљање и одржавање саобраћајне инфраструктуре</t>
  </si>
  <si>
    <t>Јавни градски и приградски превоз путника</t>
  </si>
  <si>
    <t>Реконструкција путне мреже Граница - Ћуковац</t>
  </si>
  <si>
    <t>0701-02</t>
  </si>
  <si>
    <t>0701-03</t>
  </si>
  <si>
    <t>Реконструкција улица у МЗ Ђаце</t>
  </si>
  <si>
    <t>0701-04</t>
  </si>
  <si>
    <t>Реконструкција улица у МЗ Црквица (горња махала)</t>
  </si>
  <si>
    <t>0701-05</t>
  </si>
  <si>
    <t>Реконструкција улице Николаја Динића</t>
  </si>
  <si>
    <t>0701-06</t>
  </si>
  <si>
    <t>Уређење приступног пута до Спомен гробља</t>
  </si>
  <si>
    <t>0701-07</t>
  </si>
  <si>
    <t>Реконструкција приступног пута до градског гробља у Бојнику</t>
  </si>
  <si>
    <t>0701-08</t>
  </si>
  <si>
    <t>Реконструкција путне мреже у Лозану</t>
  </si>
  <si>
    <t>0701-10</t>
  </si>
  <si>
    <t>Реконструкција путне мреже у Горњој Каменици (Јабукар)</t>
  </si>
  <si>
    <t>0701-11</t>
  </si>
  <si>
    <t>Реконструкција путне мреже Косанчић - Ћуковац</t>
  </si>
  <si>
    <t>0701-12</t>
  </si>
  <si>
    <t>Реконструкција путне мреже у Магашу (Гусинци)</t>
  </si>
  <si>
    <t>0701-13</t>
  </si>
  <si>
    <t>Реконструкција путне мреже Кацабаћ-Обилић</t>
  </si>
  <si>
    <t>0701-14</t>
  </si>
  <si>
    <t>Реконструкција путне мреже у МЗ Мрвеш</t>
  </si>
  <si>
    <t>0701-15</t>
  </si>
  <si>
    <t>Реконструкција тротоара у ул. Стојана Љубића (испред пословне банке)</t>
  </si>
  <si>
    <t>2001</t>
  </si>
  <si>
    <t>Програм 8. ПРЕДШКОЛСКО ОБРАЗОВАЊЕ И ВАСПИТАЊЕ</t>
  </si>
  <si>
    <t>Функционисање и остваривање предшколског васпитања и образовања</t>
  </si>
  <si>
    <t>2002</t>
  </si>
  <si>
    <t>Програм 9. Основно образовање и васпитање</t>
  </si>
  <si>
    <t>Функционисање основних школа</t>
  </si>
  <si>
    <t>2003</t>
  </si>
  <si>
    <t>Програм 10. СРЕДЊЕ ОБРАЗОВАЊЕ И ВАСПИТАЊЕ</t>
  </si>
  <si>
    <t>Функционисање средњих школа</t>
  </si>
  <si>
    <t>0901</t>
  </si>
  <si>
    <t>Програм 11. СОЦИЈАЛНА И ДЕЧЈА ЗАШТИТА</t>
  </si>
  <si>
    <t>Једнократне помоћи и други облици помоћи</t>
  </si>
  <si>
    <t>Породични и домски смештај, прихватилишта и друге врсте смештаја</t>
  </si>
  <si>
    <t>Дневне услуге у заједници</t>
  </si>
  <si>
    <t>Саветодавно-терапијске и социјално-едукативне услуге</t>
  </si>
  <si>
    <t>Подршка реализацији програма Црвеног крста</t>
  </si>
  <si>
    <t>Подршка деци и породици са децом</t>
  </si>
  <si>
    <t>Подршка рађању и родитељству</t>
  </si>
  <si>
    <t>Подршка особама са инвалидитетом</t>
  </si>
  <si>
    <t>0901-01</t>
  </si>
  <si>
    <t>Помоћ у кући за одрасле са инвалидитетом и остареле</t>
  </si>
  <si>
    <t>0901-02</t>
  </si>
  <si>
    <t>Помоћ избеглим и расељеним лицима</t>
  </si>
  <si>
    <t>0901-03</t>
  </si>
  <si>
    <t>Доградња вртића за јаслену групу</t>
  </si>
  <si>
    <t>0901-04</t>
  </si>
  <si>
    <t>Мере популационе политике у ЈЛС у РС за 2020. годину</t>
  </si>
  <si>
    <t>1801</t>
  </si>
  <si>
    <t>Програм 12. ЗДРАВСТВЕНА ЗАШТИТА</t>
  </si>
  <si>
    <t>Функционисање установа примарне здравствене заштите</t>
  </si>
  <si>
    <t>Мртвозорство</t>
  </si>
  <si>
    <t>Спровођење активности из области друштвене бриге за јавно здравље</t>
  </si>
  <si>
    <t>1201</t>
  </si>
  <si>
    <t>Програм 13. РАЗВОЈ КУЛТУРЕ И ИНФОРМИСАЊА</t>
  </si>
  <si>
    <t>Функционисање локалних установа културе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</si>
  <si>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</si>
  <si>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</si>
  <si>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</si>
  <si>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</si>
  <si>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</si>
  <si>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1201-02</t>
  </si>
  <si>
    <t>Изложба књига</t>
  </si>
  <si>
    <t>1201-03</t>
  </si>
  <si>
    <t>Светосавска ликовна колонија</t>
  </si>
  <si>
    <t>1201-04</t>
  </si>
  <si>
    <t>Србија у ритму Европе</t>
  </si>
  <si>
    <t>1201-05</t>
  </si>
  <si>
    <t>Кров за културу</t>
  </si>
  <si>
    <t>1301</t>
  </si>
  <si>
    <t>Програм 14. РАЗВОЈ СПОРТА И ОМЛАДИНЕ</t>
  </si>
  <si>
    <t>Подршка локалним спортским организацијама, удружењима и савезима</t>
  </si>
  <si>
    <t>Подршка предшколском и школском спорту</t>
  </si>
  <si>
    <t>Функционисање локалних спортских установа</t>
  </si>
  <si>
    <t>Спровођење омладинске политике</t>
  </si>
  <si>
    <t>1301-01</t>
  </si>
  <si>
    <t>Изградња мобилијара за децу</t>
  </si>
  <si>
    <t>0602</t>
  </si>
  <si>
    <t>Програм 15. ОПШТЕ УСЛУГЕ ЛОКАЛНЕ САМОУПРАВЕ</t>
  </si>
  <si>
    <t>Функционисање локалне самоуправе и градских општина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</si>
  <si>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</si>
  <si>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</si>
  <si>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</si>
  <si>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</si>
  <si>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</si>
  <si>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</si>
  <si>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Правна помоћ</t>
  </si>
  <si>
    <t>0009</t>
  </si>
  <si>
    <t>Текућа буџетска резерва</t>
  </si>
  <si>
    <t>0010</t>
  </si>
  <si>
    <t>Стална буџетска резерва</t>
  </si>
  <si>
    <t>0011</t>
  </si>
  <si>
    <t>Робне резерве</t>
  </si>
  <si>
    <t>0013</t>
  </si>
  <si>
    <t>Администрирање изворних прихода локалне самоуправе</t>
  </si>
  <si>
    <t>0014</t>
  </si>
  <si>
    <t>Управљање у ванредним ситуацијама</t>
  </si>
  <si>
    <t>0602-01</t>
  </si>
  <si>
    <t>Изградња анекса управне зграде ОУ Бојник</t>
  </si>
  <si>
    <t>0602-03</t>
  </si>
  <si>
    <t>Финансирање пројеката из средстава пореских прихода</t>
  </si>
  <si>
    <t>2101</t>
  </si>
  <si>
    <t>Програм 16. ПОЛИТИЧКИ СИСТЕМ ЛОКАЛНЕ САМОУПРАВЕ</t>
  </si>
  <si>
    <t>Функционисање скупштине</t>
  </si>
  <si>
    <t>Функционисање извршних органа</t>
  </si>
  <si>
    <t>Подршка раду извршних органа власти и скупштине</t>
  </si>
  <si>
    <t>2101-01</t>
  </si>
  <si>
    <t>2101-02</t>
  </si>
  <si>
    <t>2101-03</t>
  </si>
  <si>
    <t>Родно буџетирање</t>
  </si>
  <si>
    <t>0501</t>
  </si>
  <si>
    <t>Програм 17. ЕНЕРГЕТСКА ЕФИКАСНОСТ И ОБНОВЉИВИ ИЗВОРИ ЕНЕРГИЈЕ</t>
  </si>
  <si>
    <t>Енергетски менаџмент</t>
  </si>
  <si>
    <t>1502-10</t>
  </si>
  <si>
    <t>Дневни боравак</t>
  </si>
  <si>
    <t>Организација дана општине 07. октобар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</si>
</sst>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&quot;#,##0.00"/>
    <numFmt numFmtId="165" formatCode="&quot;&quot;#,##0.00%"/>
  </numFmts>
  <fonts count="4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5" fontId="1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/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6"/>
  <sheetViews>
    <sheetView tabSelected="1" topLeftCell="A106" workbookViewId="0">
      <selection activeCell="E77" sqref="E77"/>
    </sheetView>
  </sheetViews>
  <sheetFormatPr defaultRowHeight="15" x14ac:dyDescent="0.25"/>
  <cols>
    <col min="1" max="1" width="10.7109375" customWidth="1"/>
    <col min="2" max="2" width="59.140625" customWidth="1"/>
    <col min="3" max="3" width="9.28515625" customWidth="1"/>
    <col min="4" max="4" width="66.5703125" customWidth="1"/>
    <col min="5" max="8" width="16.140625" customWidth="1"/>
  </cols>
  <sheetData>
    <row r="1" spans="1:8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x14ac:dyDescent="0.25">
      <c r="A2" s="2" t="s">
        <v>1</v>
      </c>
      <c r="B2" s="8" t="s">
        <v>2</v>
      </c>
      <c r="C2" s="9"/>
      <c r="D2" s="9"/>
      <c r="E2" s="9"/>
      <c r="F2" s="9"/>
      <c r="G2" s="9"/>
      <c r="H2" s="9"/>
    </row>
    <row r="3" spans="1:8" x14ac:dyDescent="0.25">
      <c r="A3" s="1" t="s">
        <v>0</v>
      </c>
      <c r="B3" s="1"/>
      <c r="C3" s="1"/>
      <c r="D3" s="1"/>
      <c r="E3" s="1"/>
      <c r="F3" s="1"/>
      <c r="G3" s="1"/>
      <c r="H3" s="1"/>
    </row>
    <row r="4" spans="1:8" x14ac:dyDescent="0.25">
      <c r="A4" s="1" t="s">
        <v>0</v>
      </c>
      <c r="B4" s="1"/>
      <c r="C4" s="1"/>
      <c r="D4" s="1"/>
      <c r="E4" s="1"/>
      <c r="F4" s="1"/>
      <c r="G4" s="1"/>
      <c r="H4" s="1"/>
    </row>
    <row r="5" spans="1:8" x14ac:dyDescent="0.25">
      <c r="A5" s="1" t="s">
        <v>0</v>
      </c>
      <c r="B5" s="1"/>
      <c r="C5" s="1"/>
      <c r="D5" s="1"/>
      <c r="E5" s="1"/>
      <c r="F5" s="1"/>
      <c r="G5" s="1"/>
      <c r="H5" s="1"/>
    </row>
    <row r="6" spans="1:8" x14ac:dyDescent="0.25">
      <c r="A6" s="1" t="s">
        <v>0</v>
      </c>
      <c r="B6" s="1"/>
      <c r="C6" s="1"/>
      <c r="D6" s="1"/>
      <c r="E6" s="1"/>
      <c r="F6" s="1"/>
      <c r="G6" s="1"/>
      <c r="H6" s="1" t="s">
        <v>3</v>
      </c>
    </row>
    <row r="7" spans="1:8" ht="51" x14ac:dyDescent="0.25">
      <c r="A7" s="3" t="s">
        <v>4</v>
      </c>
      <c r="B7" s="3" t="s">
        <v>5</v>
      </c>
      <c r="C7" s="3" t="s">
        <v>6</v>
      </c>
      <c r="D7" s="3" t="s">
        <v>7</v>
      </c>
      <c r="E7" s="3" t="s">
        <v>8</v>
      </c>
      <c r="F7" s="3" t="s">
        <v>9</v>
      </c>
      <c r="G7" s="3" t="s">
        <v>10</v>
      </c>
      <c r="H7" s="3" t="s">
        <v>11</v>
      </c>
    </row>
    <row r="8" spans="1:8" ht="25.5" x14ac:dyDescent="0.25">
      <c r="A8" s="4" t="s">
        <v>12</v>
      </c>
      <c r="B8" s="5" t="s">
        <v>13</v>
      </c>
      <c r="C8" s="4" t="s">
        <v>14</v>
      </c>
      <c r="D8" s="5" t="s">
        <v>15</v>
      </c>
      <c r="E8" s="6">
        <v>7500</v>
      </c>
      <c r="F8" s="6">
        <v>4500</v>
      </c>
      <c r="G8" s="6">
        <v>3630</v>
      </c>
      <c r="H8" s="7">
        <f>G8/F8</f>
        <v>0.80666666666666664</v>
      </c>
    </row>
    <row r="9" spans="1:8" ht="25.5" x14ac:dyDescent="0.25">
      <c r="A9" s="4" t="s">
        <v>12</v>
      </c>
      <c r="B9" s="5" t="s">
        <v>13</v>
      </c>
      <c r="C9" s="4" t="s">
        <v>16</v>
      </c>
      <c r="D9" s="5" t="s">
        <v>17</v>
      </c>
      <c r="E9" s="6">
        <v>0</v>
      </c>
      <c r="F9" s="6">
        <v>0</v>
      </c>
      <c r="G9" s="6">
        <v>0</v>
      </c>
      <c r="H9" s="7">
        <v>0</v>
      </c>
    </row>
    <row r="10" spans="1:8" ht="25.5" x14ac:dyDescent="0.25">
      <c r="A10" s="4" t="s">
        <v>12</v>
      </c>
      <c r="B10" s="5" t="s">
        <v>13</v>
      </c>
      <c r="C10" s="4" t="s">
        <v>18</v>
      </c>
      <c r="D10" s="5" t="s">
        <v>19</v>
      </c>
      <c r="E10" s="6">
        <v>0</v>
      </c>
      <c r="F10" s="6">
        <v>0</v>
      </c>
      <c r="G10" s="6">
        <v>0</v>
      </c>
      <c r="H10" s="7">
        <v>0</v>
      </c>
    </row>
    <row r="11" spans="1:8" ht="25.5" x14ac:dyDescent="0.25">
      <c r="A11" s="4" t="s">
        <v>12</v>
      </c>
      <c r="B11" s="5" t="s">
        <v>13</v>
      </c>
      <c r="C11" s="4" t="s">
        <v>20</v>
      </c>
      <c r="D11" s="5" t="s">
        <v>21</v>
      </c>
      <c r="E11" s="6">
        <v>0</v>
      </c>
      <c r="F11" s="6">
        <v>0</v>
      </c>
      <c r="G11" s="6">
        <v>0</v>
      </c>
      <c r="H11" s="7">
        <v>0</v>
      </c>
    </row>
    <row r="12" spans="1:8" ht="25.5" x14ac:dyDescent="0.25">
      <c r="A12" s="4" t="s">
        <v>12</v>
      </c>
      <c r="B12" s="5" t="s">
        <v>13</v>
      </c>
      <c r="C12" s="4" t="s">
        <v>22</v>
      </c>
      <c r="D12" s="5" t="s">
        <v>23</v>
      </c>
      <c r="E12" s="6">
        <v>0</v>
      </c>
      <c r="F12" s="6">
        <v>0</v>
      </c>
      <c r="G12" s="6">
        <v>0</v>
      </c>
      <c r="H12" s="7">
        <v>0</v>
      </c>
    </row>
    <row r="13" spans="1:8" ht="25.5" x14ac:dyDescent="0.25">
      <c r="A13" s="4" t="s">
        <v>12</v>
      </c>
      <c r="B13" s="5" t="s">
        <v>13</v>
      </c>
      <c r="C13" s="4" t="s">
        <v>24</v>
      </c>
      <c r="D13" s="5" t="s">
        <v>25</v>
      </c>
      <c r="E13" s="6">
        <v>31196</v>
      </c>
      <c r="F13" s="6">
        <v>30728</v>
      </c>
      <c r="G13" s="6">
        <v>13334</v>
      </c>
      <c r="H13" s="7">
        <f t="shared" ref="H9:H72" si="0">G13/F13</f>
        <v>0.4339364748763343</v>
      </c>
    </row>
    <row r="14" spans="1:8" ht="25.5" x14ac:dyDescent="0.25">
      <c r="A14" s="4" t="s">
        <v>12</v>
      </c>
      <c r="B14" s="5" t="s">
        <v>13</v>
      </c>
      <c r="C14" s="4" t="s">
        <v>26</v>
      </c>
      <c r="D14" s="5" t="s">
        <v>27</v>
      </c>
      <c r="E14" s="6">
        <v>1000</v>
      </c>
      <c r="F14" s="6">
        <v>0</v>
      </c>
      <c r="G14" s="6">
        <v>0</v>
      </c>
      <c r="H14" s="7">
        <v>0</v>
      </c>
    </row>
    <row r="15" spans="1:8" ht="25.5" x14ac:dyDescent="0.25">
      <c r="A15" s="4" t="s">
        <v>12</v>
      </c>
      <c r="B15" s="5" t="s">
        <v>13</v>
      </c>
      <c r="C15" s="4" t="s">
        <v>28</v>
      </c>
      <c r="D15" s="5" t="s">
        <v>29</v>
      </c>
      <c r="E15" s="6">
        <v>1500</v>
      </c>
      <c r="F15" s="6">
        <v>3000</v>
      </c>
      <c r="G15" s="6">
        <v>0</v>
      </c>
      <c r="H15" s="7">
        <f t="shared" si="0"/>
        <v>0</v>
      </c>
    </row>
    <row r="16" spans="1:8" ht="25.5" x14ac:dyDescent="0.25">
      <c r="A16" s="4" t="s">
        <v>12</v>
      </c>
      <c r="B16" s="5" t="s">
        <v>13</v>
      </c>
      <c r="C16" s="4" t="s">
        <v>30</v>
      </c>
      <c r="D16" s="5" t="s">
        <v>31</v>
      </c>
      <c r="E16" s="6">
        <v>1000</v>
      </c>
      <c r="F16" s="6">
        <v>1000</v>
      </c>
      <c r="G16" s="6">
        <v>0</v>
      </c>
      <c r="H16" s="7">
        <f t="shared" si="0"/>
        <v>0</v>
      </c>
    </row>
    <row r="17" spans="1:8" ht="25.5" x14ac:dyDescent="0.25">
      <c r="A17" s="4" t="s">
        <v>12</v>
      </c>
      <c r="B17" s="5" t="s">
        <v>13</v>
      </c>
      <c r="C17" s="4" t="s">
        <v>32</v>
      </c>
      <c r="D17" s="5" t="s">
        <v>33</v>
      </c>
      <c r="E17" s="6">
        <v>2000</v>
      </c>
      <c r="F17" s="6">
        <v>2000</v>
      </c>
      <c r="G17" s="6">
        <v>0</v>
      </c>
      <c r="H17" s="7">
        <f t="shared" si="0"/>
        <v>0</v>
      </c>
    </row>
    <row r="18" spans="1:8" ht="25.5" x14ac:dyDescent="0.25">
      <c r="A18" s="4" t="s">
        <v>12</v>
      </c>
      <c r="B18" s="5" t="s">
        <v>13</v>
      </c>
      <c r="C18" s="4" t="s">
        <v>34</v>
      </c>
      <c r="D18" s="5" t="s">
        <v>35</v>
      </c>
      <c r="E18" s="6">
        <v>4900</v>
      </c>
      <c r="F18" s="6">
        <v>4900</v>
      </c>
      <c r="G18" s="6">
        <v>4863</v>
      </c>
      <c r="H18" s="7">
        <f t="shared" si="0"/>
        <v>0.99244897959183676</v>
      </c>
    </row>
    <row r="19" spans="1:8" ht="25.5" x14ac:dyDescent="0.25">
      <c r="A19" s="4" t="s">
        <v>12</v>
      </c>
      <c r="B19" s="5" t="s">
        <v>13</v>
      </c>
      <c r="C19" s="4" t="s">
        <v>36</v>
      </c>
      <c r="D19" s="5" t="s">
        <v>37</v>
      </c>
      <c r="E19" s="6">
        <v>1420</v>
      </c>
      <c r="F19" s="6">
        <v>1420</v>
      </c>
      <c r="G19" s="6">
        <v>372</v>
      </c>
      <c r="H19" s="7">
        <f t="shared" si="0"/>
        <v>0.26197183098591548</v>
      </c>
    </row>
    <row r="20" spans="1:8" ht="25.5" x14ac:dyDescent="0.25">
      <c r="A20" s="4" t="s">
        <v>12</v>
      </c>
      <c r="B20" s="5" t="s">
        <v>13</v>
      </c>
      <c r="C20" s="4" t="s">
        <v>38</v>
      </c>
      <c r="D20" s="5" t="s">
        <v>39</v>
      </c>
      <c r="E20" s="6">
        <v>0</v>
      </c>
      <c r="F20" s="6">
        <v>2714</v>
      </c>
      <c r="G20" s="6">
        <v>716</v>
      </c>
      <c r="H20" s="7">
        <f t="shared" si="0"/>
        <v>0.26381724392041267</v>
      </c>
    </row>
    <row r="21" spans="1:8" ht="25.5" x14ac:dyDescent="0.25">
      <c r="A21" s="4" t="s">
        <v>12</v>
      </c>
      <c r="B21" s="5" t="s">
        <v>13</v>
      </c>
      <c r="C21" s="4" t="s">
        <v>40</v>
      </c>
      <c r="D21" s="5" t="s">
        <v>41</v>
      </c>
      <c r="E21" s="6">
        <v>0</v>
      </c>
      <c r="F21" s="6">
        <v>961</v>
      </c>
      <c r="G21" s="6">
        <v>755</v>
      </c>
      <c r="H21" s="7">
        <f t="shared" si="0"/>
        <v>0.78563995837669098</v>
      </c>
    </row>
    <row r="22" spans="1:8" ht="25.5" x14ac:dyDescent="0.25">
      <c r="A22" s="4" t="s">
        <v>12</v>
      </c>
      <c r="B22" s="5" t="s">
        <v>13</v>
      </c>
      <c r="C22" s="4" t="s">
        <v>42</v>
      </c>
      <c r="D22" s="5" t="s">
        <v>43</v>
      </c>
      <c r="E22" s="6">
        <v>0</v>
      </c>
      <c r="F22" s="6">
        <v>3000</v>
      </c>
      <c r="G22" s="6">
        <v>0</v>
      </c>
      <c r="H22" s="7">
        <f t="shared" si="0"/>
        <v>0</v>
      </c>
    </row>
    <row r="23" spans="1:8" ht="25.5" x14ac:dyDescent="0.25">
      <c r="A23" s="4" t="s">
        <v>12</v>
      </c>
      <c r="B23" s="5" t="s">
        <v>13</v>
      </c>
      <c r="C23" s="4" t="s">
        <v>44</v>
      </c>
      <c r="D23" s="5" t="s">
        <v>45</v>
      </c>
      <c r="E23" s="6">
        <v>0</v>
      </c>
      <c r="F23" s="6">
        <v>705</v>
      </c>
      <c r="G23" s="6">
        <v>0</v>
      </c>
      <c r="H23" s="7">
        <f t="shared" si="0"/>
        <v>0</v>
      </c>
    </row>
    <row r="24" spans="1:8" x14ac:dyDescent="0.25">
      <c r="A24" s="4" t="s">
        <v>46</v>
      </c>
      <c r="B24" s="5" t="s">
        <v>47</v>
      </c>
      <c r="C24" s="4" t="s">
        <v>14</v>
      </c>
      <c r="D24" s="5" t="s">
        <v>48</v>
      </c>
      <c r="E24" s="6">
        <v>2000</v>
      </c>
      <c r="F24" s="6">
        <v>2500</v>
      </c>
      <c r="G24" s="6">
        <v>2059</v>
      </c>
      <c r="H24" s="7">
        <f t="shared" si="0"/>
        <v>0.8236</v>
      </c>
    </row>
    <row r="25" spans="1:8" x14ac:dyDescent="0.25">
      <c r="A25" s="4" t="s">
        <v>46</v>
      </c>
      <c r="B25" s="5" t="s">
        <v>47</v>
      </c>
      <c r="C25" s="4" t="s">
        <v>16</v>
      </c>
      <c r="D25" s="5" t="s">
        <v>49</v>
      </c>
      <c r="E25" s="6">
        <v>0</v>
      </c>
      <c r="F25" s="6">
        <v>0</v>
      </c>
      <c r="G25" s="6">
        <v>0</v>
      </c>
      <c r="H25" s="7">
        <v>0</v>
      </c>
    </row>
    <row r="26" spans="1:8" x14ac:dyDescent="0.25">
      <c r="A26" s="4" t="s">
        <v>46</v>
      </c>
      <c r="B26" s="5" t="s">
        <v>47</v>
      </c>
      <c r="C26" s="4" t="s">
        <v>18</v>
      </c>
      <c r="D26" s="5" t="s">
        <v>50</v>
      </c>
      <c r="E26" s="6">
        <v>22700</v>
      </c>
      <c r="F26" s="6">
        <v>22700</v>
      </c>
      <c r="G26" s="6">
        <v>12986</v>
      </c>
      <c r="H26" s="7">
        <f t="shared" si="0"/>
        <v>0.57207048458149778</v>
      </c>
    </row>
    <row r="27" spans="1:8" x14ac:dyDescent="0.25">
      <c r="A27" s="4" t="s">
        <v>46</v>
      </c>
      <c r="B27" s="5" t="s">
        <v>47</v>
      </c>
      <c r="C27" s="4" t="s">
        <v>20</v>
      </c>
      <c r="D27" s="5" t="s">
        <v>51</v>
      </c>
      <c r="E27" s="6">
        <v>2000</v>
      </c>
      <c r="F27" s="6">
        <v>2000</v>
      </c>
      <c r="G27" s="6">
        <v>1131</v>
      </c>
      <c r="H27" s="7">
        <f t="shared" si="0"/>
        <v>0.5655</v>
      </c>
    </row>
    <row r="28" spans="1:8" x14ac:dyDescent="0.25">
      <c r="A28" s="4" t="s">
        <v>46</v>
      </c>
      <c r="B28" s="5" t="s">
        <v>47</v>
      </c>
      <c r="C28" s="4" t="s">
        <v>22</v>
      </c>
      <c r="D28" s="5" t="s">
        <v>52</v>
      </c>
      <c r="E28" s="6">
        <v>0</v>
      </c>
      <c r="F28" s="6">
        <v>0</v>
      </c>
      <c r="G28" s="6">
        <v>0</v>
      </c>
      <c r="H28" s="7">
        <v>0</v>
      </c>
    </row>
    <row r="29" spans="1:8" x14ac:dyDescent="0.25">
      <c r="A29" s="4" t="s">
        <v>46</v>
      </c>
      <c r="B29" s="5" t="s">
        <v>47</v>
      </c>
      <c r="C29" s="4" t="s">
        <v>53</v>
      </c>
      <c r="D29" s="5" t="s">
        <v>54</v>
      </c>
      <c r="E29" s="6">
        <v>0</v>
      </c>
      <c r="F29" s="6">
        <v>0</v>
      </c>
      <c r="G29" s="6">
        <v>0</v>
      </c>
      <c r="H29" s="7">
        <v>0</v>
      </c>
    </row>
    <row r="30" spans="1:8" x14ac:dyDescent="0.25">
      <c r="A30" s="4" t="s">
        <v>46</v>
      </c>
      <c r="B30" s="5" t="s">
        <v>47</v>
      </c>
      <c r="C30" s="4" t="s">
        <v>55</v>
      </c>
      <c r="D30" s="5" t="s">
        <v>56</v>
      </c>
      <c r="E30" s="6">
        <v>0</v>
      </c>
      <c r="F30" s="6">
        <v>0</v>
      </c>
      <c r="G30" s="6">
        <v>0</v>
      </c>
      <c r="H30" s="7">
        <v>0</v>
      </c>
    </row>
    <row r="31" spans="1:8" x14ac:dyDescent="0.25">
      <c r="A31" s="4" t="s">
        <v>46</v>
      </c>
      <c r="B31" s="5" t="s">
        <v>47</v>
      </c>
      <c r="C31" s="4" t="s">
        <v>57</v>
      </c>
      <c r="D31" s="5" t="s">
        <v>58</v>
      </c>
      <c r="E31" s="6">
        <v>14500</v>
      </c>
      <c r="F31" s="6">
        <v>14500</v>
      </c>
      <c r="G31" s="6">
        <v>10300</v>
      </c>
      <c r="H31" s="7">
        <f t="shared" si="0"/>
        <v>0.71034482758620687</v>
      </c>
    </row>
    <row r="32" spans="1:8" x14ac:dyDescent="0.25">
      <c r="A32" s="4" t="s">
        <v>46</v>
      </c>
      <c r="B32" s="5" t="s">
        <v>47</v>
      </c>
      <c r="C32" s="4" t="s">
        <v>59</v>
      </c>
      <c r="D32" s="5" t="s">
        <v>60</v>
      </c>
      <c r="E32" s="6">
        <v>1700</v>
      </c>
      <c r="F32" s="6">
        <v>1700</v>
      </c>
      <c r="G32" s="6">
        <v>1659</v>
      </c>
      <c r="H32" s="7">
        <f t="shared" si="0"/>
        <v>0.97588235294117642</v>
      </c>
    </row>
    <row r="33" spans="1:8" x14ac:dyDescent="0.25">
      <c r="A33" s="4" t="s">
        <v>61</v>
      </c>
      <c r="B33" s="5" t="s">
        <v>62</v>
      </c>
      <c r="C33" s="4" t="s">
        <v>14</v>
      </c>
      <c r="D33" s="5" t="s">
        <v>63</v>
      </c>
      <c r="E33" s="6">
        <v>0</v>
      </c>
      <c r="F33" s="6">
        <v>0</v>
      </c>
      <c r="G33" s="6">
        <v>0</v>
      </c>
      <c r="H33" s="7">
        <v>0</v>
      </c>
    </row>
    <row r="34" spans="1:8" x14ac:dyDescent="0.25">
      <c r="A34" s="4" t="s">
        <v>61</v>
      </c>
      <c r="B34" s="5" t="s">
        <v>62</v>
      </c>
      <c r="C34" s="4" t="s">
        <v>16</v>
      </c>
      <c r="D34" s="5" t="s">
        <v>64</v>
      </c>
      <c r="E34" s="6">
        <v>6000</v>
      </c>
      <c r="F34" s="6">
        <v>5010</v>
      </c>
      <c r="G34" s="6">
        <v>5010</v>
      </c>
      <c r="H34" s="7">
        <f t="shared" si="0"/>
        <v>1</v>
      </c>
    </row>
    <row r="35" spans="1:8" x14ac:dyDescent="0.25">
      <c r="A35" s="4" t="s">
        <v>61</v>
      </c>
      <c r="B35" s="5" t="s">
        <v>62</v>
      </c>
      <c r="C35" s="4" t="s">
        <v>18</v>
      </c>
      <c r="D35" s="5" t="s">
        <v>65</v>
      </c>
      <c r="E35" s="6">
        <v>0</v>
      </c>
      <c r="F35" s="6">
        <v>173</v>
      </c>
      <c r="G35" s="6">
        <v>173</v>
      </c>
      <c r="H35" s="7">
        <f t="shared" si="0"/>
        <v>1</v>
      </c>
    </row>
    <row r="36" spans="1:8" x14ac:dyDescent="0.25">
      <c r="A36" s="4" t="s">
        <v>61</v>
      </c>
      <c r="B36" s="5" t="s">
        <v>62</v>
      </c>
      <c r="C36" s="4" t="s">
        <v>66</v>
      </c>
      <c r="D36" s="5" t="s">
        <v>67</v>
      </c>
      <c r="E36" s="6">
        <v>55518</v>
      </c>
      <c r="F36" s="6">
        <v>32331</v>
      </c>
      <c r="G36" s="6">
        <v>31871</v>
      </c>
      <c r="H36" s="7">
        <f t="shared" si="0"/>
        <v>0.98577216912560706</v>
      </c>
    </row>
    <row r="37" spans="1:8" ht="25.5" x14ac:dyDescent="0.25">
      <c r="A37" s="4" t="s">
        <v>61</v>
      </c>
      <c r="B37" s="5" t="s">
        <v>62</v>
      </c>
      <c r="C37" s="4" t="s">
        <v>68</v>
      </c>
      <c r="D37" s="5" t="s">
        <v>69</v>
      </c>
      <c r="E37" s="6">
        <v>0</v>
      </c>
      <c r="F37" s="6">
        <v>3315</v>
      </c>
      <c r="G37" s="6">
        <v>2983</v>
      </c>
      <c r="H37" s="7">
        <f t="shared" si="0"/>
        <v>0.89984917043740575</v>
      </c>
    </row>
    <row r="38" spans="1:8" x14ac:dyDescent="0.25">
      <c r="A38" s="4" t="s">
        <v>70</v>
      </c>
      <c r="B38" s="5" t="s">
        <v>71</v>
      </c>
      <c r="C38" s="4" t="s">
        <v>14</v>
      </c>
      <c r="D38" s="5" t="s">
        <v>72</v>
      </c>
      <c r="E38" s="6">
        <v>0</v>
      </c>
      <c r="F38" s="6">
        <v>0</v>
      </c>
      <c r="G38" s="6">
        <v>0</v>
      </c>
      <c r="H38" s="7">
        <v>0</v>
      </c>
    </row>
    <row r="39" spans="1:8" x14ac:dyDescent="0.25">
      <c r="A39" s="4" t="s">
        <v>70</v>
      </c>
      <c r="B39" s="5" t="s">
        <v>71</v>
      </c>
      <c r="C39" s="4" t="s">
        <v>16</v>
      </c>
      <c r="D39" s="5" t="s">
        <v>73</v>
      </c>
      <c r="E39" s="6">
        <v>5480</v>
      </c>
      <c r="F39" s="6">
        <v>5792</v>
      </c>
      <c r="G39" s="6">
        <v>4654</v>
      </c>
      <c r="H39" s="7">
        <f t="shared" si="0"/>
        <v>0.80352209944751385</v>
      </c>
    </row>
    <row r="40" spans="1:8" x14ac:dyDescent="0.25">
      <c r="A40" s="4" t="s">
        <v>70</v>
      </c>
      <c r="B40" s="5" t="s">
        <v>71</v>
      </c>
      <c r="C40" s="4" t="s">
        <v>74</v>
      </c>
      <c r="D40" s="5" t="s">
        <v>75</v>
      </c>
      <c r="E40" s="6">
        <v>1770</v>
      </c>
      <c r="F40" s="6">
        <v>0</v>
      </c>
      <c r="G40" s="6">
        <v>0</v>
      </c>
      <c r="H40" s="7">
        <v>0</v>
      </c>
    </row>
    <row r="41" spans="1:8" x14ac:dyDescent="0.25">
      <c r="A41" s="4" t="s">
        <v>70</v>
      </c>
      <c r="B41" s="5" t="s">
        <v>71</v>
      </c>
      <c r="C41" s="4" t="s">
        <v>76</v>
      </c>
      <c r="D41" s="5" t="s">
        <v>77</v>
      </c>
      <c r="E41" s="6">
        <v>110</v>
      </c>
      <c r="F41" s="6">
        <v>100</v>
      </c>
      <c r="G41" s="6">
        <v>0</v>
      </c>
      <c r="H41" s="7">
        <f t="shared" si="0"/>
        <v>0</v>
      </c>
    </row>
    <row r="42" spans="1:8" x14ac:dyDescent="0.25">
      <c r="A42" s="4" t="s">
        <v>70</v>
      </c>
      <c r="B42" s="5" t="s">
        <v>71</v>
      </c>
      <c r="C42" s="4" t="s">
        <v>78</v>
      </c>
      <c r="D42" s="5" t="s">
        <v>79</v>
      </c>
      <c r="E42" s="6">
        <v>90</v>
      </c>
      <c r="F42" s="6">
        <v>0</v>
      </c>
      <c r="G42" s="6">
        <v>0</v>
      </c>
      <c r="H42" s="7">
        <v>0</v>
      </c>
    </row>
    <row r="43" spans="1:8" x14ac:dyDescent="0.25">
      <c r="A43" s="4" t="s">
        <v>70</v>
      </c>
      <c r="B43" s="5" t="s">
        <v>71</v>
      </c>
      <c r="C43" s="4" t="s">
        <v>80</v>
      </c>
      <c r="D43" s="5" t="s">
        <v>81</v>
      </c>
      <c r="E43" s="6">
        <v>430</v>
      </c>
      <c r="F43" s="6">
        <v>0</v>
      </c>
      <c r="G43" s="6">
        <v>0</v>
      </c>
      <c r="H43" s="7">
        <v>0</v>
      </c>
    </row>
    <row r="44" spans="1:8" x14ac:dyDescent="0.25">
      <c r="A44" s="4" t="s">
        <v>70</v>
      </c>
      <c r="B44" s="5" t="s">
        <v>71</v>
      </c>
      <c r="C44" s="4" t="s">
        <v>82</v>
      </c>
      <c r="D44" s="5" t="s">
        <v>83</v>
      </c>
      <c r="E44" s="6">
        <v>25</v>
      </c>
      <c r="F44" s="6">
        <v>25</v>
      </c>
      <c r="G44" s="6">
        <v>0</v>
      </c>
      <c r="H44" s="7">
        <f t="shared" si="0"/>
        <v>0</v>
      </c>
    </row>
    <row r="45" spans="1:8" x14ac:dyDescent="0.25">
      <c r="A45" s="4" t="s">
        <v>70</v>
      </c>
      <c r="B45" s="5" t="s">
        <v>71</v>
      </c>
      <c r="C45" s="4" t="s">
        <v>84</v>
      </c>
      <c r="D45" s="5" t="s">
        <v>85</v>
      </c>
      <c r="E45" s="6">
        <v>50</v>
      </c>
      <c r="F45" s="6">
        <v>50</v>
      </c>
      <c r="G45" s="6">
        <v>50</v>
      </c>
      <c r="H45" s="7">
        <f t="shared" si="0"/>
        <v>1</v>
      </c>
    </row>
    <row r="46" spans="1:8" x14ac:dyDescent="0.25">
      <c r="A46" s="4" t="s">
        <v>70</v>
      </c>
      <c r="B46" s="5" t="s">
        <v>71</v>
      </c>
      <c r="C46" s="4" t="s">
        <v>86</v>
      </c>
      <c r="D46" s="5" t="s">
        <v>87</v>
      </c>
      <c r="E46" s="6">
        <v>70</v>
      </c>
      <c r="F46" s="6">
        <v>17</v>
      </c>
      <c r="G46" s="6">
        <v>0</v>
      </c>
      <c r="H46" s="7">
        <f t="shared" si="0"/>
        <v>0</v>
      </c>
    </row>
    <row r="47" spans="1:8" x14ac:dyDescent="0.25">
      <c r="A47" s="4" t="s">
        <v>70</v>
      </c>
      <c r="B47" s="5" t="s">
        <v>71</v>
      </c>
      <c r="C47" s="4" t="s">
        <v>89</v>
      </c>
      <c r="D47" s="5" t="s">
        <v>90</v>
      </c>
      <c r="E47" s="6">
        <v>50</v>
      </c>
      <c r="F47" s="6">
        <v>17</v>
      </c>
      <c r="G47" s="6">
        <v>17</v>
      </c>
      <c r="H47" s="7">
        <f t="shared" si="0"/>
        <v>1</v>
      </c>
    </row>
    <row r="48" spans="1:8" x14ac:dyDescent="0.25">
      <c r="A48" s="4" t="s">
        <v>70</v>
      </c>
      <c r="B48" s="5" t="s">
        <v>71</v>
      </c>
      <c r="C48" s="4" t="s">
        <v>225</v>
      </c>
      <c r="D48" s="5" t="s">
        <v>226</v>
      </c>
      <c r="E48" s="6">
        <v>5500</v>
      </c>
      <c r="F48" s="6">
        <v>3500</v>
      </c>
      <c r="G48" s="6">
        <v>1436</v>
      </c>
      <c r="H48" s="7">
        <f t="shared" si="0"/>
        <v>0.41028571428571431</v>
      </c>
    </row>
    <row r="49" spans="1:8" x14ac:dyDescent="0.25">
      <c r="A49" s="4" t="s">
        <v>91</v>
      </c>
      <c r="B49" s="5" t="s">
        <v>92</v>
      </c>
      <c r="C49" s="4" t="s">
        <v>14</v>
      </c>
      <c r="D49" s="5" t="s">
        <v>93</v>
      </c>
      <c r="E49" s="6">
        <v>0</v>
      </c>
      <c r="F49" s="6">
        <v>0</v>
      </c>
      <c r="G49" s="6">
        <v>0</v>
      </c>
      <c r="H49" s="7">
        <v>0</v>
      </c>
    </row>
    <row r="50" spans="1:8" x14ac:dyDescent="0.25">
      <c r="A50" s="4" t="s">
        <v>91</v>
      </c>
      <c r="B50" s="5" t="s">
        <v>92</v>
      </c>
      <c r="C50" s="4" t="s">
        <v>16</v>
      </c>
      <c r="D50" s="5" t="s">
        <v>94</v>
      </c>
      <c r="E50" s="6">
        <v>13000</v>
      </c>
      <c r="F50" s="6">
        <v>13000</v>
      </c>
      <c r="G50" s="6">
        <v>6204</v>
      </c>
      <c r="H50" s="7">
        <f t="shared" si="0"/>
        <v>0.47723076923076924</v>
      </c>
    </row>
    <row r="51" spans="1:8" x14ac:dyDescent="0.25">
      <c r="A51" s="4" t="s">
        <v>95</v>
      </c>
      <c r="B51" s="5" t="s">
        <v>96</v>
      </c>
      <c r="C51" s="4" t="s">
        <v>14</v>
      </c>
      <c r="D51" s="5" t="s">
        <v>97</v>
      </c>
      <c r="E51" s="6">
        <v>7711</v>
      </c>
      <c r="F51" s="6">
        <v>7711</v>
      </c>
      <c r="G51" s="6">
        <v>1369</v>
      </c>
      <c r="H51" s="7">
        <f t="shared" si="0"/>
        <v>0.17753858124756841</v>
      </c>
    </row>
    <row r="52" spans="1:8" x14ac:dyDescent="0.25">
      <c r="A52" s="4" t="s">
        <v>95</v>
      </c>
      <c r="B52" s="5" t="s">
        <v>96</v>
      </c>
      <c r="C52" s="4" t="s">
        <v>16</v>
      </c>
      <c r="D52" s="5" t="s">
        <v>98</v>
      </c>
      <c r="E52" s="6">
        <v>0</v>
      </c>
      <c r="F52" s="6">
        <v>0</v>
      </c>
      <c r="G52" s="6">
        <v>0</v>
      </c>
      <c r="H52" s="7">
        <v>0</v>
      </c>
    </row>
    <row r="53" spans="1:8" x14ac:dyDescent="0.25">
      <c r="A53" s="4" t="s">
        <v>95</v>
      </c>
      <c r="B53" s="5" t="s">
        <v>96</v>
      </c>
      <c r="C53" s="4" t="s">
        <v>18</v>
      </c>
      <c r="D53" s="5" t="s">
        <v>99</v>
      </c>
      <c r="E53" s="6">
        <v>0</v>
      </c>
      <c r="F53" s="6">
        <v>0</v>
      </c>
      <c r="G53" s="6">
        <v>0</v>
      </c>
      <c r="H53" s="7">
        <v>0</v>
      </c>
    </row>
    <row r="54" spans="1:8" x14ac:dyDescent="0.25">
      <c r="A54" s="4" t="s">
        <v>95</v>
      </c>
      <c r="B54" s="5" t="s">
        <v>96</v>
      </c>
      <c r="C54" s="4" t="s">
        <v>20</v>
      </c>
      <c r="D54" s="5" t="s">
        <v>100</v>
      </c>
      <c r="E54" s="6">
        <v>0</v>
      </c>
      <c r="F54" s="6">
        <v>0</v>
      </c>
      <c r="G54" s="6">
        <v>0</v>
      </c>
      <c r="H54" s="7">
        <v>0</v>
      </c>
    </row>
    <row r="55" spans="1:8" x14ac:dyDescent="0.25">
      <c r="A55" s="4" t="s">
        <v>95</v>
      </c>
      <c r="B55" s="5" t="s">
        <v>96</v>
      </c>
      <c r="C55" s="4" t="s">
        <v>22</v>
      </c>
      <c r="D55" s="5" t="s">
        <v>101</v>
      </c>
      <c r="E55" s="6">
        <v>0</v>
      </c>
      <c r="F55" s="6">
        <v>0</v>
      </c>
      <c r="G55" s="6">
        <v>0</v>
      </c>
      <c r="H55" s="7">
        <v>0</v>
      </c>
    </row>
    <row r="56" spans="1:8" x14ac:dyDescent="0.25">
      <c r="A56" s="4" t="s">
        <v>95</v>
      </c>
      <c r="B56" s="5" t="s">
        <v>96</v>
      </c>
      <c r="C56" s="4" t="s">
        <v>53</v>
      </c>
      <c r="D56" s="5" t="s">
        <v>102</v>
      </c>
      <c r="E56" s="6">
        <v>0</v>
      </c>
      <c r="F56" s="6">
        <v>0</v>
      </c>
      <c r="G56" s="6">
        <v>0</v>
      </c>
      <c r="H56" s="7">
        <v>0</v>
      </c>
    </row>
    <row r="57" spans="1:8" ht="25.5" x14ac:dyDescent="0.25">
      <c r="A57" s="4" t="s">
        <v>103</v>
      </c>
      <c r="B57" s="5" t="s">
        <v>104</v>
      </c>
      <c r="C57" s="4" t="s">
        <v>16</v>
      </c>
      <c r="D57" s="5" t="s">
        <v>105</v>
      </c>
      <c r="E57" s="6">
        <v>10000</v>
      </c>
      <c r="F57" s="6">
        <v>6000</v>
      </c>
      <c r="G57" s="6">
        <v>2123</v>
      </c>
      <c r="H57" s="7">
        <f t="shared" si="0"/>
        <v>0.35383333333333333</v>
      </c>
    </row>
    <row r="58" spans="1:8" ht="25.5" x14ac:dyDescent="0.25">
      <c r="A58" s="4" t="s">
        <v>103</v>
      </c>
      <c r="B58" s="5" t="s">
        <v>104</v>
      </c>
      <c r="C58" s="4" t="s">
        <v>20</v>
      </c>
      <c r="D58" s="5" t="s">
        <v>106</v>
      </c>
      <c r="E58" s="6">
        <v>0</v>
      </c>
      <c r="F58" s="6">
        <v>0</v>
      </c>
      <c r="G58" s="6">
        <v>0</v>
      </c>
      <c r="H58" s="7">
        <v>0</v>
      </c>
    </row>
    <row r="59" spans="1:8" ht="25.5" x14ac:dyDescent="0.25">
      <c r="A59" s="4" t="s">
        <v>103</v>
      </c>
      <c r="B59" s="5" t="s">
        <v>104</v>
      </c>
      <c r="C59" s="4" t="s">
        <v>108</v>
      </c>
      <c r="D59" s="5" t="s">
        <v>107</v>
      </c>
      <c r="E59" s="6">
        <v>2000</v>
      </c>
      <c r="F59" s="6">
        <v>0</v>
      </c>
      <c r="G59" s="6">
        <v>0</v>
      </c>
      <c r="H59" s="7">
        <v>0</v>
      </c>
    </row>
    <row r="60" spans="1:8" ht="25.5" x14ac:dyDescent="0.25">
      <c r="A60" s="4" t="s">
        <v>103</v>
      </c>
      <c r="B60" s="5" t="s">
        <v>104</v>
      </c>
      <c r="C60" s="4" t="s">
        <v>109</v>
      </c>
      <c r="D60" s="5" t="s">
        <v>110</v>
      </c>
      <c r="E60" s="6">
        <v>2000</v>
      </c>
      <c r="F60" s="6">
        <v>0</v>
      </c>
      <c r="G60" s="6">
        <v>0</v>
      </c>
      <c r="H60" s="7">
        <v>0</v>
      </c>
    </row>
    <row r="61" spans="1:8" ht="25.5" x14ac:dyDescent="0.25">
      <c r="A61" s="4" t="s">
        <v>103</v>
      </c>
      <c r="B61" s="5" t="s">
        <v>104</v>
      </c>
      <c r="C61" s="4" t="s">
        <v>111</v>
      </c>
      <c r="D61" s="5" t="s">
        <v>112</v>
      </c>
      <c r="E61" s="6">
        <v>2000</v>
      </c>
      <c r="F61" s="6">
        <v>0</v>
      </c>
      <c r="G61" s="6">
        <v>0</v>
      </c>
      <c r="H61" s="7">
        <v>0</v>
      </c>
    </row>
    <row r="62" spans="1:8" ht="25.5" x14ac:dyDescent="0.25">
      <c r="A62" s="4" t="s">
        <v>103</v>
      </c>
      <c r="B62" s="5" t="s">
        <v>104</v>
      </c>
      <c r="C62" s="4" t="s">
        <v>113</v>
      </c>
      <c r="D62" s="5" t="s">
        <v>114</v>
      </c>
      <c r="E62" s="6">
        <v>2000</v>
      </c>
      <c r="F62" s="6">
        <v>0</v>
      </c>
      <c r="G62" s="6">
        <v>0</v>
      </c>
      <c r="H62" s="7">
        <v>0</v>
      </c>
    </row>
    <row r="63" spans="1:8" ht="25.5" x14ac:dyDescent="0.25">
      <c r="A63" s="4" t="s">
        <v>103</v>
      </c>
      <c r="B63" s="5" t="s">
        <v>104</v>
      </c>
      <c r="C63" s="4" t="s">
        <v>115</v>
      </c>
      <c r="D63" s="5" t="s">
        <v>116</v>
      </c>
      <c r="E63" s="6">
        <v>800</v>
      </c>
      <c r="F63" s="6">
        <v>0</v>
      </c>
      <c r="G63" s="6">
        <v>0</v>
      </c>
      <c r="H63" s="7">
        <v>0</v>
      </c>
    </row>
    <row r="64" spans="1:8" ht="25.5" x14ac:dyDescent="0.25">
      <c r="A64" s="4" t="s">
        <v>103</v>
      </c>
      <c r="B64" s="5" t="s">
        <v>104</v>
      </c>
      <c r="C64" s="4" t="s">
        <v>117</v>
      </c>
      <c r="D64" s="5" t="s">
        <v>118</v>
      </c>
      <c r="E64" s="6">
        <v>2250</v>
      </c>
      <c r="F64" s="6">
        <v>0</v>
      </c>
      <c r="G64" s="6">
        <v>0</v>
      </c>
      <c r="H64" s="7">
        <v>0</v>
      </c>
    </row>
    <row r="65" spans="1:8" ht="25.5" x14ac:dyDescent="0.25">
      <c r="A65" s="4" t="s">
        <v>103</v>
      </c>
      <c r="B65" s="5" t="s">
        <v>104</v>
      </c>
      <c r="C65" s="4" t="s">
        <v>119</v>
      </c>
      <c r="D65" s="5" t="s">
        <v>120</v>
      </c>
      <c r="E65" s="6">
        <v>2000</v>
      </c>
      <c r="F65" s="6">
        <v>0</v>
      </c>
      <c r="G65" s="6">
        <v>0</v>
      </c>
      <c r="H65" s="7">
        <v>0</v>
      </c>
    </row>
    <row r="66" spans="1:8" ht="25.5" x14ac:dyDescent="0.25">
      <c r="A66" s="4" t="s">
        <v>103</v>
      </c>
      <c r="B66" s="5" t="s">
        <v>104</v>
      </c>
      <c r="C66" s="4" t="s">
        <v>121</v>
      </c>
      <c r="D66" s="5" t="s">
        <v>122</v>
      </c>
      <c r="E66" s="6">
        <v>2000</v>
      </c>
      <c r="F66" s="6">
        <v>0</v>
      </c>
      <c r="G66" s="6">
        <v>0</v>
      </c>
      <c r="H66" s="7">
        <v>0</v>
      </c>
    </row>
    <row r="67" spans="1:8" ht="25.5" x14ac:dyDescent="0.25">
      <c r="A67" s="4" t="s">
        <v>103</v>
      </c>
      <c r="B67" s="5" t="s">
        <v>104</v>
      </c>
      <c r="C67" s="4" t="s">
        <v>123</v>
      </c>
      <c r="D67" s="5" t="s">
        <v>124</v>
      </c>
      <c r="E67" s="6">
        <v>1000</v>
      </c>
      <c r="F67" s="6">
        <v>1000</v>
      </c>
      <c r="G67" s="6">
        <v>0</v>
      </c>
      <c r="H67" s="7">
        <f t="shared" si="0"/>
        <v>0</v>
      </c>
    </row>
    <row r="68" spans="1:8" ht="25.5" x14ac:dyDescent="0.25">
      <c r="A68" s="4" t="s">
        <v>103</v>
      </c>
      <c r="B68" s="5" t="s">
        <v>104</v>
      </c>
      <c r="C68" s="4" t="s">
        <v>125</v>
      </c>
      <c r="D68" s="5" t="s">
        <v>126</v>
      </c>
      <c r="E68" s="6">
        <v>2000</v>
      </c>
      <c r="F68" s="6">
        <v>0</v>
      </c>
      <c r="G68" s="6">
        <v>0</v>
      </c>
      <c r="H68" s="7">
        <v>0</v>
      </c>
    </row>
    <row r="69" spans="1:8" ht="25.5" x14ac:dyDescent="0.25">
      <c r="A69" s="4" t="s">
        <v>103</v>
      </c>
      <c r="B69" s="5" t="s">
        <v>104</v>
      </c>
      <c r="C69" s="4" t="s">
        <v>127</v>
      </c>
      <c r="D69" s="5" t="s">
        <v>128</v>
      </c>
      <c r="E69" s="6">
        <v>2000</v>
      </c>
      <c r="F69" s="6">
        <v>2000</v>
      </c>
      <c r="G69" s="6">
        <v>0</v>
      </c>
      <c r="H69" s="7">
        <f t="shared" si="0"/>
        <v>0</v>
      </c>
    </row>
    <row r="70" spans="1:8" ht="25.5" x14ac:dyDescent="0.25">
      <c r="A70" s="4" t="s">
        <v>103</v>
      </c>
      <c r="B70" s="5" t="s">
        <v>104</v>
      </c>
      <c r="C70" s="4" t="s">
        <v>129</v>
      </c>
      <c r="D70" s="5" t="s">
        <v>130</v>
      </c>
      <c r="E70" s="6">
        <v>2000</v>
      </c>
      <c r="F70" s="6">
        <v>1000</v>
      </c>
      <c r="G70" s="6">
        <v>0</v>
      </c>
      <c r="H70" s="7">
        <f t="shared" si="0"/>
        <v>0</v>
      </c>
    </row>
    <row r="71" spans="1:8" ht="25.5" x14ac:dyDescent="0.25">
      <c r="A71" s="4" t="s">
        <v>103</v>
      </c>
      <c r="B71" s="5" t="s">
        <v>104</v>
      </c>
      <c r="C71" s="4" t="s">
        <v>131</v>
      </c>
      <c r="D71" s="5" t="s">
        <v>132</v>
      </c>
      <c r="E71" s="6">
        <v>1200</v>
      </c>
      <c r="F71" s="6">
        <v>1200</v>
      </c>
      <c r="G71" s="6">
        <v>0</v>
      </c>
      <c r="H71" s="7">
        <f t="shared" si="0"/>
        <v>0</v>
      </c>
    </row>
    <row r="72" spans="1:8" x14ac:dyDescent="0.25">
      <c r="A72" s="4" t="s">
        <v>133</v>
      </c>
      <c r="B72" s="5" t="s">
        <v>134</v>
      </c>
      <c r="C72" s="4" t="s">
        <v>14</v>
      </c>
      <c r="D72" s="5" t="s">
        <v>135</v>
      </c>
      <c r="E72" s="6">
        <v>44109</v>
      </c>
      <c r="F72" s="6">
        <v>44500</v>
      </c>
      <c r="G72" s="6">
        <v>38729</v>
      </c>
      <c r="H72" s="7">
        <f t="shared" si="0"/>
        <v>0.87031460674157302</v>
      </c>
    </row>
    <row r="73" spans="1:8" x14ac:dyDescent="0.25">
      <c r="A73" s="4" t="s">
        <v>136</v>
      </c>
      <c r="B73" s="5" t="s">
        <v>137</v>
      </c>
      <c r="C73" s="4" t="s">
        <v>14</v>
      </c>
      <c r="D73" s="5" t="s">
        <v>138</v>
      </c>
      <c r="E73" s="6">
        <v>38148</v>
      </c>
      <c r="F73" s="6">
        <v>40410</v>
      </c>
      <c r="G73" s="6">
        <v>24899</v>
      </c>
      <c r="H73" s="7">
        <f t="shared" ref="H73:H126" si="1">G73/F73</f>
        <v>0.61615936649344216</v>
      </c>
    </row>
    <row r="74" spans="1:8" x14ac:dyDescent="0.25">
      <c r="A74" s="4" t="s">
        <v>139</v>
      </c>
      <c r="B74" s="5" t="s">
        <v>140</v>
      </c>
      <c r="C74" s="4" t="s">
        <v>14</v>
      </c>
      <c r="D74" s="5" t="s">
        <v>141</v>
      </c>
      <c r="E74" s="6">
        <v>6876</v>
      </c>
      <c r="F74" s="6">
        <v>7300</v>
      </c>
      <c r="G74" s="6">
        <v>3517</v>
      </c>
      <c r="H74" s="7">
        <f t="shared" si="1"/>
        <v>0.48178082191780824</v>
      </c>
    </row>
    <row r="75" spans="1:8" x14ac:dyDescent="0.25">
      <c r="A75" s="4" t="s">
        <v>142</v>
      </c>
      <c r="B75" s="5" t="s">
        <v>143</v>
      </c>
      <c r="C75" s="4" t="s">
        <v>14</v>
      </c>
      <c r="D75" s="5" t="s">
        <v>144</v>
      </c>
      <c r="E75" s="6">
        <v>18540</v>
      </c>
      <c r="F75" s="6">
        <v>17449</v>
      </c>
      <c r="G75" s="6">
        <v>10044</v>
      </c>
      <c r="H75" s="7">
        <f t="shared" si="1"/>
        <v>0.57562037939136912</v>
      </c>
    </row>
    <row r="76" spans="1:8" x14ac:dyDescent="0.25">
      <c r="A76" s="4" t="s">
        <v>142</v>
      </c>
      <c r="B76" s="5" t="s">
        <v>143</v>
      </c>
      <c r="C76" s="4" t="s">
        <v>16</v>
      </c>
      <c r="D76" s="5" t="s">
        <v>145</v>
      </c>
      <c r="E76" s="6">
        <v>180</v>
      </c>
      <c r="F76" s="6">
        <v>180</v>
      </c>
      <c r="G76" s="6">
        <v>45</v>
      </c>
      <c r="H76" s="7">
        <f t="shared" si="1"/>
        <v>0.25</v>
      </c>
    </row>
    <row r="77" spans="1:8" x14ac:dyDescent="0.25">
      <c r="A77" s="4" t="s">
        <v>142</v>
      </c>
      <c r="B77" s="5" t="s">
        <v>143</v>
      </c>
      <c r="C77" s="4" t="s">
        <v>18</v>
      </c>
      <c r="D77" s="5" t="s">
        <v>146</v>
      </c>
      <c r="E77" s="6">
        <v>3800</v>
      </c>
      <c r="F77" s="6">
        <v>6541</v>
      </c>
      <c r="G77" s="6">
        <v>3250</v>
      </c>
      <c r="H77" s="7">
        <f t="shared" si="1"/>
        <v>0.49686592264179791</v>
      </c>
    </row>
    <row r="78" spans="1:8" x14ac:dyDescent="0.25">
      <c r="A78" s="4" t="s">
        <v>142</v>
      </c>
      <c r="B78" s="5" t="s">
        <v>143</v>
      </c>
      <c r="C78" s="4" t="s">
        <v>20</v>
      </c>
      <c r="D78" s="5" t="s">
        <v>147</v>
      </c>
      <c r="E78" s="6">
        <v>0</v>
      </c>
      <c r="F78" s="6">
        <v>0</v>
      </c>
      <c r="G78" s="6">
        <v>0</v>
      </c>
      <c r="H78" s="7">
        <v>0</v>
      </c>
    </row>
    <row r="79" spans="1:8" x14ac:dyDescent="0.25">
      <c r="A79" s="4" t="s">
        <v>142</v>
      </c>
      <c r="B79" s="5" t="s">
        <v>143</v>
      </c>
      <c r="C79" s="4" t="s">
        <v>22</v>
      </c>
      <c r="D79" s="5" t="s">
        <v>148</v>
      </c>
      <c r="E79" s="6">
        <v>1930</v>
      </c>
      <c r="F79" s="6">
        <v>1930</v>
      </c>
      <c r="G79" s="6">
        <v>723</v>
      </c>
      <c r="H79" s="7">
        <f t="shared" si="1"/>
        <v>0.37461139896373058</v>
      </c>
    </row>
    <row r="80" spans="1:8" x14ac:dyDescent="0.25">
      <c r="A80" s="4" t="s">
        <v>142</v>
      </c>
      <c r="B80" s="5" t="s">
        <v>143</v>
      </c>
      <c r="C80" s="4" t="s">
        <v>53</v>
      </c>
      <c r="D80" s="5" t="s">
        <v>149</v>
      </c>
      <c r="E80" s="6">
        <v>3500</v>
      </c>
      <c r="F80" s="6">
        <v>5300</v>
      </c>
      <c r="G80" s="6">
        <v>2063</v>
      </c>
      <c r="H80" s="7">
        <f t="shared" si="1"/>
        <v>0.3892452830188679</v>
      </c>
    </row>
    <row r="81" spans="1:8" x14ac:dyDescent="0.25">
      <c r="A81" s="4" t="s">
        <v>142</v>
      </c>
      <c r="B81" s="5" t="s">
        <v>143</v>
      </c>
      <c r="C81" s="4" t="s">
        <v>55</v>
      </c>
      <c r="D81" s="5" t="s">
        <v>150</v>
      </c>
      <c r="E81" s="6">
        <v>200</v>
      </c>
      <c r="F81" s="6">
        <v>200</v>
      </c>
      <c r="G81" s="6">
        <v>0</v>
      </c>
      <c r="H81" s="7">
        <f t="shared" si="1"/>
        <v>0</v>
      </c>
    </row>
    <row r="82" spans="1:8" x14ac:dyDescent="0.25">
      <c r="A82" s="4" t="s">
        <v>142</v>
      </c>
      <c r="B82" s="5" t="s">
        <v>143</v>
      </c>
      <c r="C82" s="4" t="s">
        <v>57</v>
      </c>
      <c r="D82" s="5" t="s">
        <v>151</v>
      </c>
      <c r="E82" s="6">
        <v>0</v>
      </c>
      <c r="F82" s="6">
        <v>0</v>
      </c>
      <c r="G82" s="6">
        <v>0</v>
      </c>
      <c r="H82" s="7">
        <v>0</v>
      </c>
    </row>
    <row r="83" spans="1:8" x14ac:dyDescent="0.25">
      <c r="A83" s="4" t="s">
        <v>142</v>
      </c>
      <c r="B83" s="5" t="s">
        <v>143</v>
      </c>
      <c r="C83" s="4" t="s">
        <v>152</v>
      </c>
      <c r="D83" s="5" t="s">
        <v>153</v>
      </c>
      <c r="E83" s="6">
        <v>18000</v>
      </c>
      <c r="F83" s="6">
        <v>23033</v>
      </c>
      <c r="G83" s="6">
        <v>21045</v>
      </c>
      <c r="H83" s="7">
        <f t="shared" si="1"/>
        <v>0.91368905483436813</v>
      </c>
    </row>
    <row r="84" spans="1:8" x14ac:dyDescent="0.25">
      <c r="A84" s="4" t="s">
        <v>142</v>
      </c>
      <c r="B84" s="5" t="s">
        <v>143</v>
      </c>
      <c r="C84" s="4" t="s">
        <v>154</v>
      </c>
      <c r="D84" s="5" t="s">
        <v>155</v>
      </c>
      <c r="E84" s="6">
        <v>300</v>
      </c>
      <c r="F84" s="6">
        <v>755</v>
      </c>
      <c r="G84" s="6">
        <v>675</v>
      </c>
      <c r="H84" s="7">
        <f t="shared" si="1"/>
        <v>0.89403973509933776</v>
      </c>
    </row>
    <row r="85" spans="1:8" x14ac:dyDescent="0.25">
      <c r="A85" s="4" t="s">
        <v>142</v>
      </c>
      <c r="B85" s="5" t="s">
        <v>143</v>
      </c>
      <c r="C85" s="4" t="s">
        <v>156</v>
      </c>
      <c r="D85" s="5" t="s">
        <v>157</v>
      </c>
      <c r="E85" s="6">
        <v>3000</v>
      </c>
      <c r="F85" s="6">
        <v>500</v>
      </c>
      <c r="G85" s="6">
        <v>0</v>
      </c>
      <c r="H85" s="7">
        <f t="shared" si="1"/>
        <v>0</v>
      </c>
    </row>
    <row r="86" spans="1:8" x14ac:dyDescent="0.25">
      <c r="A86" s="4" t="s">
        <v>142</v>
      </c>
      <c r="B86" s="5" t="s">
        <v>143</v>
      </c>
      <c r="C86" s="4" t="s">
        <v>158</v>
      </c>
      <c r="D86" s="5" t="s">
        <v>159</v>
      </c>
      <c r="E86" s="6">
        <v>0</v>
      </c>
      <c r="F86" s="6">
        <v>4199</v>
      </c>
      <c r="G86" s="6">
        <v>3935</v>
      </c>
      <c r="H86" s="7">
        <f t="shared" si="1"/>
        <v>0.93712788759228383</v>
      </c>
    </row>
    <row r="87" spans="1:8" x14ac:dyDescent="0.25">
      <c r="A87" s="4" t="s">
        <v>160</v>
      </c>
      <c r="B87" s="5" t="s">
        <v>161</v>
      </c>
      <c r="C87" s="4" t="s">
        <v>14</v>
      </c>
      <c r="D87" s="5" t="s">
        <v>162</v>
      </c>
      <c r="E87" s="6">
        <v>14000</v>
      </c>
      <c r="F87" s="6">
        <v>17000</v>
      </c>
      <c r="G87" s="6">
        <v>12987</v>
      </c>
      <c r="H87" s="7">
        <f t="shared" si="1"/>
        <v>0.76394117647058823</v>
      </c>
    </row>
    <row r="88" spans="1:8" x14ac:dyDescent="0.25">
      <c r="A88" s="4" t="s">
        <v>160</v>
      </c>
      <c r="B88" s="5" t="s">
        <v>161</v>
      </c>
      <c r="C88" s="4" t="s">
        <v>16</v>
      </c>
      <c r="D88" s="5" t="s">
        <v>163</v>
      </c>
      <c r="E88" s="6">
        <v>600</v>
      </c>
      <c r="F88" s="6">
        <v>600</v>
      </c>
      <c r="G88" s="6">
        <v>0</v>
      </c>
      <c r="H88" s="7">
        <f t="shared" si="1"/>
        <v>0</v>
      </c>
    </row>
    <row r="89" spans="1:8" x14ac:dyDescent="0.25">
      <c r="A89" s="4" t="s">
        <v>160</v>
      </c>
      <c r="B89" s="5" t="s">
        <v>161</v>
      </c>
      <c r="C89" s="4" t="s">
        <v>18</v>
      </c>
      <c r="D89" s="5" t="s">
        <v>164</v>
      </c>
      <c r="E89" s="6">
        <v>0</v>
      </c>
      <c r="F89" s="6">
        <v>0</v>
      </c>
      <c r="G89" s="6">
        <v>0</v>
      </c>
      <c r="H89" s="7">
        <v>0</v>
      </c>
    </row>
    <row r="90" spans="1:8" x14ac:dyDescent="0.25">
      <c r="A90" s="4" t="s">
        <v>165</v>
      </c>
      <c r="B90" s="5" t="s">
        <v>166</v>
      </c>
      <c r="C90" s="4" t="s">
        <v>14</v>
      </c>
      <c r="D90" s="5" t="s">
        <v>167</v>
      </c>
      <c r="E90" s="6">
        <v>19582</v>
      </c>
      <c r="F90" s="6">
        <v>17559</v>
      </c>
      <c r="G90" s="6">
        <v>12131</v>
      </c>
      <c r="H90" s="7">
        <f t="shared" si="1"/>
        <v>0.69087077851813883</v>
      </c>
    </row>
    <row r="91" spans="1:8" x14ac:dyDescent="0.25">
      <c r="A91" s="4" t="s">
        <v>165</v>
      </c>
      <c r="B91" s="5" t="s">
        <v>166</v>
      </c>
      <c r="C91" s="4" t="s">
        <v>16</v>
      </c>
      <c r="D91" s="5" t="s">
        <v>168</v>
      </c>
      <c r="E91" s="6">
        <v>10179</v>
      </c>
      <c r="F91" s="6">
        <v>10353</v>
      </c>
      <c r="G91" s="6">
        <v>9156</v>
      </c>
      <c r="H91" s="7">
        <f t="shared" si="1"/>
        <v>0.88438133874239355</v>
      </c>
    </row>
    <row r="92" spans="1:8" x14ac:dyDescent="0.25">
      <c r="A92" s="4" t="s">
        <v>165</v>
      </c>
      <c r="B92" s="5" t="s">
        <v>166</v>
      </c>
      <c r="C92" s="4" t="s">
        <v>18</v>
      </c>
      <c r="D92" s="5" t="s">
        <v>169</v>
      </c>
      <c r="E92" s="6">
        <v>1000</v>
      </c>
      <c r="F92" s="6">
        <v>1000</v>
      </c>
      <c r="G92" s="6">
        <v>850</v>
      </c>
      <c r="H92" s="7">
        <f t="shared" si="1"/>
        <v>0.85</v>
      </c>
    </row>
    <row r="93" spans="1:8" x14ac:dyDescent="0.25">
      <c r="A93" s="4" t="s">
        <v>165</v>
      </c>
      <c r="B93" s="5" t="s">
        <v>166</v>
      </c>
      <c r="C93" s="4" t="s">
        <v>20</v>
      </c>
      <c r="D93" s="5" t="s">
        <v>170</v>
      </c>
      <c r="E93" s="6">
        <v>2000</v>
      </c>
      <c r="F93" s="6">
        <v>2000</v>
      </c>
      <c r="G93" s="6">
        <v>865</v>
      </c>
      <c r="H93" s="7">
        <f t="shared" si="1"/>
        <v>0.4325</v>
      </c>
    </row>
    <row r="94" spans="1:8" x14ac:dyDescent="0.25">
      <c r="A94" s="4" t="s">
        <v>165</v>
      </c>
      <c r="B94" s="5" t="s">
        <v>166</v>
      </c>
      <c r="C94" s="4" t="s">
        <v>22</v>
      </c>
      <c r="D94" s="5" t="s">
        <v>171</v>
      </c>
      <c r="E94" s="6">
        <v>0</v>
      </c>
      <c r="F94" s="6">
        <v>0</v>
      </c>
      <c r="G94" s="6">
        <v>0</v>
      </c>
      <c r="H94" s="7">
        <v>0</v>
      </c>
    </row>
    <row r="95" spans="1:8" x14ac:dyDescent="0.25">
      <c r="A95" s="4" t="s">
        <v>165</v>
      </c>
      <c r="B95" s="5" t="s">
        <v>166</v>
      </c>
      <c r="C95" s="4" t="s">
        <v>53</v>
      </c>
      <c r="D95" s="5" t="s">
        <v>172</v>
      </c>
      <c r="E95" s="6">
        <v>0</v>
      </c>
      <c r="F95" s="6">
        <v>0</v>
      </c>
      <c r="G95" s="6">
        <v>0</v>
      </c>
      <c r="H95" s="7">
        <v>0</v>
      </c>
    </row>
    <row r="96" spans="1:8" x14ac:dyDescent="0.25">
      <c r="A96" s="4" t="s">
        <v>165</v>
      </c>
      <c r="B96" s="5" t="s">
        <v>166</v>
      </c>
      <c r="C96" s="4" t="s">
        <v>173</v>
      </c>
      <c r="D96" s="5" t="s">
        <v>174</v>
      </c>
      <c r="E96" s="6">
        <v>55</v>
      </c>
      <c r="F96" s="6">
        <v>0</v>
      </c>
      <c r="G96" s="6">
        <v>0</v>
      </c>
      <c r="H96" s="7">
        <v>0</v>
      </c>
    </row>
    <row r="97" spans="1:8" x14ac:dyDescent="0.25">
      <c r="A97" s="4" t="s">
        <v>165</v>
      </c>
      <c r="B97" s="5" t="s">
        <v>166</v>
      </c>
      <c r="C97" s="4" t="s">
        <v>175</v>
      </c>
      <c r="D97" s="5" t="s">
        <v>176</v>
      </c>
      <c r="E97" s="6">
        <v>105</v>
      </c>
      <c r="F97" s="6">
        <v>0</v>
      </c>
      <c r="G97" s="6">
        <v>0</v>
      </c>
      <c r="H97" s="7">
        <v>0</v>
      </c>
    </row>
    <row r="98" spans="1:8" x14ac:dyDescent="0.25">
      <c r="A98" s="4" t="s">
        <v>165</v>
      </c>
      <c r="B98" s="5" t="s">
        <v>166</v>
      </c>
      <c r="C98" s="4" t="s">
        <v>177</v>
      </c>
      <c r="D98" s="5" t="s">
        <v>178</v>
      </c>
      <c r="E98" s="6">
        <v>553</v>
      </c>
      <c r="F98" s="6">
        <v>553</v>
      </c>
      <c r="G98" s="6">
        <v>553</v>
      </c>
      <c r="H98" s="7">
        <f t="shared" si="1"/>
        <v>1</v>
      </c>
    </row>
    <row r="99" spans="1:8" x14ac:dyDescent="0.25">
      <c r="A99" s="4" t="s">
        <v>165</v>
      </c>
      <c r="B99" s="5" t="s">
        <v>166</v>
      </c>
      <c r="C99" s="4" t="s">
        <v>179</v>
      </c>
      <c r="D99" s="5" t="s">
        <v>180</v>
      </c>
      <c r="E99" s="6">
        <v>0</v>
      </c>
      <c r="F99" s="6">
        <v>10560</v>
      </c>
      <c r="G99" s="6">
        <v>0</v>
      </c>
      <c r="H99" s="7">
        <f t="shared" si="1"/>
        <v>0</v>
      </c>
    </row>
    <row r="100" spans="1:8" x14ac:dyDescent="0.25">
      <c r="A100" s="4" t="s">
        <v>181</v>
      </c>
      <c r="B100" s="5" t="s">
        <v>182</v>
      </c>
      <c r="C100" s="4" t="s">
        <v>14</v>
      </c>
      <c r="D100" s="5" t="s">
        <v>183</v>
      </c>
      <c r="E100" s="6">
        <v>28000</v>
      </c>
      <c r="F100" s="6">
        <v>28000</v>
      </c>
      <c r="G100" s="6">
        <v>15638</v>
      </c>
      <c r="H100" s="7">
        <f t="shared" si="1"/>
        <v>0.5585</v>
      </c>
    </row>
    <row r="101" spans="1:8" x14ac:dyDescent="0.25">
      <c r="A101" s="4" t="s">
        <v>181</v>
      </c>
      <c r="B101" s="5" t="s">
        <v>182</v>
      </c>
      <c r="C101" s="4" t="s">
        <v>16</v>
      </c>
      <c r="D101" s="5" t="s">
        <v>184</v>
      </c>
      <c r="E101" s="6">
        <v>15558</v>
      </c>
      <c r="F101" s="6">
        <v>14005</v>
      </c>
      <c r="G101" s="6">
        <v>12275</v>
      </c>
      <c r="H101" s="7">
        <f t="shared" si="1"/>
        <v>0.87647268832559799</v>
      </c>
    </row>
    <row r="102" spans="1:8" x14ac:dyDescent="0.25">
      <c r="A102" s="4" t="s">
        <v>181</v>
      </c>
      <c r="B102" s="5" t="s">
        <v>182</v>
      </c>
      <c r="C102" s="4" t="s">
        <v>20</v>
      </c>
      <c r="D102" s="5" t="s">
        <v>185</v>
      </c>
      <c r="E102" s="6">
        <v>0</v>
      </c>
      <c r="F102" s="6">
        <v>0</v>
      </c>
      <c r="G102" s="6">
        <v>0</v>
      </c>
      <c r="H102" s="7">
        <v>0</v>
      </c>
    </row>
    <row r="103" spans="1:8" x14ac:dyDescent="0.25">
      <c r="A103" s="4" t="s">
        <v>181</v>
      </c>
      <c r="B103" s="5" t="s">
        <v>182</v>
      </c>
      <c r="C103" s="4" t="s">
        <v>22</v>
      </c>
      <c r="D103" s="5" t="s">
        <v>186</v>
      </c>
      <c r="E103" s="6">
        <v>200</v>
      </c>
      <c r="F103" s="6">
        <v>200</v>
      </c>
      <c r="G103" s="6">
        <v>0</v>
      </c>
      <c r="H103" s="7">
        <f t="shared" si="1"/>
        <v>0</v>
      </c>
    </row>
    <row r="104" spans="1:8" x14ac:dyDescent="0.25">
      <c r="A104" s="4" t="s">
        <v>181</v>
      </c>
      <c r="B104" s="5" t="s">
        <v>182</v>
      </c>
      <c r="C104" s="4" t="s">
        <v>187</v>
      </c>
      <c r="D104" s="5" t="s">
        <v>188</v>
      </c>
      <c r="E104" s="6">
        <v>1000</v>
      </c>
      <c r="F104" s="6">
        <v>500</v>
      </c>
      <c r="G104" s="6">
        <v>0</v>
      </c>
      <c r="H104" s="7">
        <f t="shared" si="1"/>
        <v>0</v>
      </c>
    </row>
    <row r="105" spans="1:8" x14ac:dyDescent="0.25">
      <c r="A105" s="4" t="s">
        <v>189</v>
      </c>
      <c r="B105" s="5" t="s">
        <v>190</v>
      </c>
      <c r="C105" s="4" t="s">
        <v>14</v>
      </c>
      <c r="D105" s="5" t="s">
        <v>191</v>
      </c>
      <c r="E105" s="6">
        <v>98159</v>
      </c>
      <c r="F105" s="6">
        <v>101759</v>
      </c>
      <c r="G105" s="6">
        <v>88046</v>
      </c>
      <c r="H105" s="7">
        <f t="shared" si="1"/>
        <v>0.86524042099470322</v>
      </c>
    </row>
    <row r="106" spans="1:8" x14ac:dyDescent="0.25">
      <c r="A106" s="4" t="s">
        <v>189</v>
      </c>
      <c r="B106" s="5" t="s">
        <v>190</v>
      </c>
      <c r="C106" s="4" t="s">
        <v>16</v>
      </c>
      <c r="D106" s="5" t="s">
        <v>192</v>
      </c>
      <c r="E106" s="6">
        <v>1550</v>
      </c>
      <c r="F106" s="6">
        <v>1550</v>
      </c>
      <c r="G106" s="6">
        <v>107</v>
      </c>
      <c r="H106" s="7">
        <f t="shared" si="1"/>
        <v>6.9032258064516128E-2</v>
      </c>
    </row>
    <row r="107" spans="1:8" x14ac:dyDescent="0.25">
      <c r="A107" s="4" t="s">
        <v>189</v>
      </c>
      <c r="B107" s="5" t="s">
        <v>190</v>
      </c>
      <c r="C107" s="4" t="s">
        <v>18</v>
      </c>
      <c r="D107" s="5" t="s">
        <v>193</v>
      </c>
      <c r="E107" s="6">
        <v>10350</v>
      </c>
      <c r="F107" s="6">
        <v>35170</v>
      </c>
      <c r="G107" s="6">
        <v>34203</v>
      </c>
      <c r="H107" s="7">
        <f t="shared" si="1"/>
        <v>0.97250497583167472</v>
      </c>
    </row>
    <row r="108" spans="1:8" x14ac:dyDescent="0.25">
      <c r="A108" s="4" t="s">
        <v>189</v>
      </c>
      <c r="B108" s="5" t="s">
        <v>190</v>
      </c>
      <c r="C108" s="4" t="s">
        <v>20</v>
      </c>
      <c r="D108" s="5" t="s">
        <v>194</v>
      </c>
      <c r="E108" s="6">
        <v>2072</v>
      </c>
      <c r="F108" s="6">
        <v>2105</v>
      </c>
      <c r="G108" s="6">
        <v>1654</v>
      </c>
      <c r="H108" s="7">
        <f t="shared" si="1"/>
        <v>0.78574821852731591</v>
      </c>
    </row>
    <row r="109" spans="1:8" x14ac:dyDescent="0.25">
      <c r="A109" s="4" t="s">
        <v>189</v>
      </c>
      <c r="B109" s="5" t="s">
        <v>190</v>
      </c>
      <c r="C109" s="4" t="s">
        <v>22</v>
      </c>
      <c r="D109" s="5" t="s">
        <v>195</v>
      </c>
      <c r="E109" s="6">
        <v>0</v>
      </c>
      <c r="F109" s="6">
        <v>0</v>
      </c>
      <c r="G109" s="6">
        <v>0</v>
      </c>
      <c r="H109" s="7">
        <v>0</v>
      </c>
    </row>
    <row r="110" spans="1:8" x14ac:dyDescent="0.25">
      <c r="A110" s="4" t="s">
        <v>189</v>
      </c>
      <c r="B110" s="5" t="s">
        <v>190</v>
      </c>
      <c r="C110" s="4" t="s">
        <v>53</v>
      </c>
      <c r="D110" s="5" t="s">
        <v>196</v>
      </c>
      <c r="E110" s="6">
        <v>0</v>
      </c>
      <c r="F110" s="6">
        <v>0</v>
      </c>
      <c r="G110" s="6">
        <v>0</v>
      </c>
      <c r="H110" s="7">
        <v>0</v>
      </c>
    </row>
    <row r="111" spans="1:8" x14ac:dyDescent="0.25">
      <c r="A111" s="4" t="s">
        <v>189</v>
      </c>
      <c r="B111" s="5" t="s">
        <v>190</v>
      </c>
      <c r="C111" s="4" t="s">
        <v>55</v>
      </c>
      <c r="D111" s="5" t="s">
        <v>197</v>
      </c>
      <c r="E111" s="6">
        <v>0</v>
      </c>
      <c r="F111" s="6">
        <v>0</v>
      </c>
      <c r="G111" s="6">
        <v>0</v>
      </c>
      <c r="H111" s="7">
        <v>0</v>
      </c>
    </row>
    <row r="112" spans="1:8" x14ac:dyDescent="0.25">
      <c r="A112" s="4" t="s">
        <v>189</v>
      </c>
      <c r="B112" s="5" t="s">
        <v>190</v>
      </c>
      <c r="C112" s="4" t="s">
        <v>57</v>
      </c>
      <c r="D112" s="5" t="s">
        <v>198</v>
      </c>
      <c r="E112" s="6">
        <v>2000</v>
      </c>
      <c r="F112" s="6">
        <v>1000</v>
      </c>
      <c r="G112" s="6">
        <v>34</v>
      </c>
      <c r="H112" s="7">
        <f t="shared" si="1"/>
        <v>3.4000000000000002E-2</v>
      </c>
    </row>
    <row r="113" spans="1:8" x14ac:dyDescent="0.25">
      <c r="A113" s="4" t="s">
        <v>189</v>
      </c>
      <c r="B113" s="5" t="s">
        <v>190</v>
      </c>
      <c r="C113" s="4" t="s">
        <v>199</v>
      </c>
      <c r="D113" s="5" t="s">
        <v>200</v>
      </c>
      <c r="E113" s="6">
        <v>20000</v>
      </c>
      <c r="F113" s="6">
        <v>76</v>
      </c>
      <c r="G113" s="6">
        <v>0</v>
      </c>
      <c r="H113" s="7">
        <f t="shared" si="1"/>
        <v>0</v>
      </c>
    </row>
    <row r="114" spans="1:8" x14ac:dyDescent="0.25">
      <c r="A114" s="4" t="s">
        <v>189</v>
      </c>
      <c r="B114" s="5" t="s">
        <v>190</v>
      </c>
      <c r="C114" s="4" t="s">
        <v>201</v>
      </c>
      <c r="D114" s="5" t="s">
        <v>202</v>
      </c>
      <c r="E114" s="6">
        <v>2000</v>
      </c>
      <c r="F114" s="6">
        <v>2000</v>
      </c>
      <c r="G114" s="6">
        <v>0</v>
      </c>
      <c r="H114" s="7">
        <f t="shared" si="1"/>
        <v>0</v>
      </c>
    </row>
    <row r="115" spans="1:8" x14ac:dyDescent="0.25">
      <c r="A115" s="4" t="s">
        <v>189</v>
      </c>
      <c r="B115" s="5" t="s">
        <v>190</v>
      </c>
      <c r="C115" s="4" t="s">
        <v>203</v>
      </c>
      <c r="D115" s="5" t="s">
        <v>204</v>
      </c>
      <c r="E115" s="6">
        <v>0</v>
      </c>
      <c r="F115" s="6">
        <v>0</v>
      </c>
      <c r="G115" s="6">
        <v>0</v>
      </c>
      <c r="H115" s="7">
        <v>0</v>
      </c>
    </row>
    <row r="116" spans="1:8" x14ac:dyDescent="0.25">
      <c r="A116" s="4" t="s">
        <v>189</v>
      </c>
      <c r="B116" s="5" t="s">
        <v>190</v>
      </c>
      <c r="C116" s="4" t="s">
        <v>205</v>
      </c>
      <c r="D116" s="5" t="s">
        <v>206</v>
      </c>
      <c r="E116" s="6">
        <v>0</v>
      </c>
      <c r="F116" s="6">
        <v>0</v>
      </c>
      <c r="G116" s="6">
        <v>0</v>
      </c>
      <c r="H116" s="7">
        <v>0</v>
      </c>
    </row>
    <row r="117" spans="1:8" x14ac:dyDescent="0.25">
      <c r="A117" s="4" t="s">
        <v>189</v>
      </c>
      <c r="B117" s="5" t="s">
        <v>190</v>
      </c>
      <c r="C117" s="4" t="s">
        <v>207</v>
      </c>
      <c r="D117" s="5" t="s">
        <v>208</v>
      </c>
      <c r="E117" s="6">
        <v>3000</v>
      </c>
      <c r="F117" s="6">
        <v>4500</v>
      </c>
      <c r="G117" s="6">
        <v>286</v>
      </c>
      <c r="H117" s="7">
        <f t="shared" si="1"/>
        <v>6.355555555555556E-2</v>
      </c>
    </row>
    <row r="118" spans="1:8" x14ac:dyDescent="0.25">
      <c r="A118" s="4" t="s">
        <v>189</v>
      </c>
      <c r="B118" s="5" t="s">
        <v>190</v>
      </c>
      <c r="C118" s="4" t="s">
        <v>209</v>
      </c>
      <c r="D118" s="5" t="s">
        <v>210</v>
      </c>
      <c r="E118" s="6">
        <v>7000</v>
      </c>
      <c r="F118" s="6">
        <v>0</v>
      </c>
      <c r="G118" s="6">
        <v>0</v>
      </c>
      <c r="H118" s="7">
        <v>0</v>
      </c>
    </row>
    <row r="119" spans="1:8" x14ac:dyDescent="0.25">
      <c r="A119" s="4" t="s">
        <v>189</v>
      </c>
      <c r="B119" s="5" t="s">
        <v>190</v>
      </c>
      <c r="C119" s="4" t="s">
        <v>211</v>
      </c>
      <c r="D119" s="5" t="s">
        <v>212</v>
      </c>
      <c r="E119" s="6">
        <v>1300</v>
      </c>
      <c r="F119" s="6">
        <v>1300</v>
      </c>
      <c r="G119" s="6">
        <v>0</v>
      </c>
      <c r="H119" s="7">
        <f t="shared" si="1"/>
        <v>0</v>
      </c>
    </row>
    <row r="120" spans="1:8" x14ac:dyDescent="0.25">
      <c r="A120" s="4" t="s">
        <v>213</v>
      </c>
      <c r="B120" s="5" t="s">
        <v>214</v>
      </c>
      <c r="C120" s="4" t="s">
        <v>14</v>
      </c>
      <c r="D120" s="5" t="s">
        <v>215</v>
      </c>
      <c r="E120" s="6">
        <v>9090</v>
      </c>
      <c r="F120" s="6">
        <v>9233</v>
      </c>
      <c r="G120" s="6">
        <v>7914</v>
      </c>
      <c r="H120" s="7">
        <f t="shared" si="1"/>
        <v>0.8571428571428571</v>
      </c>
    </row>
    <row r="121" spans="1:8" x14ac:dyDescent="0.25">
      <c r="A121" s="4" t="s">
        <v>213</v>
      </c>
      <c r="B121" s="5" t="s">
        <v>214</v>
      </c>
      <c r="C121" s="4" t="s">
        <v>16</v>
      </c>
      <c r="D121" s="5" t="s">
        <v>216</v>
      </c>
      <c r="E121" s="6">
        <v>17476</v>
      </c>
      <c r="F121" s="6">
        <v>20833</v>
      </c>
      <c r="G121" s="6">
        <v>16725</v>
      </c>
      <c r="H121" s="7">
        <f t="shared" si="1"/>
        <v>0.80281284500552008</v>
      </c>
    </row>
    <row r="122" spans="1:8" x14ac:dyDescent="0.25">
      <c r="A122" s="4" t="s">
        <v>213</v>
      </c>
      <c r="B122" s="5" t="s">
        <v>214</v>
      </c>
      <c r="C122" s="4" t="s">
        <v>18</v>
      </c>
      <c r="D122" s="5" t="s">
        <v>217</v>
      </c>
      <c r="E122" s="6">
        <v>3031</v>
      </c>
      <c r="F122" s="6">
        <v>3118</v>
      </c>
      <c r="G122" s="6">
        <v>2381</v>
      </c>
      <c r="H122" s="7">
        <f t="shared" si="1"/>
        <v>0.76363053239255929</v>
      </c>
    </row>
    <row r="123" spans="1:8" x14ac:dyDescent="0.25">
      <c r="A123" s="4" t="s">
        <v>213</v>
      </c>
      <c r="B123" s="5" t="s">
        <v>214</v>
      </c>
      <c r="C123" s="4" t="s">
        <v>218</v>
      </c>
      <c r="D123" s="5" t="s">
        <v>88</v>
      </c>
      <c r="E123" s="6">
        <v>150</v>
      </c>
      <c r="F123" s="6">
        <v>150</v>
      </c>
      <c r="G123" s="6">
        <v>120</v>
      </c>
      <c r="H123" s="7">
        <f t="shared" si="1"/>
        <v>0.8</v>
      </c>
    </row>
    <row r="124" spans="1:8" x14ac:dyDescent="0.25">
      <c r="A124" s="4" t="s">
        <v>213</v>
      </c>
      <c r="B124" s="5" t="s">
        <v>214</v>
      </c>
      <c r="C124" s="4" t="s">
        <v>219</v>
      </c>
      <c r="D124" s="5" t="s">
        <v>227</v>
      </c>
      <c r="E124" s="6">
        <v>550</v>
      </c>
      <c r="F124" s="6">
        <v>700</v>
      </c>
      <c r="G124" s="6">
        <v>443</v>
      </c>
      <c r="H124" s="7">
        <f t="shared" si="1"/>
        <v>0.6328571428571429</v>
      </c>
    </row>
    <row r="125" spans="1:8" x14ac:dyDescent="0.25">
      <c r="A125" s="4" t="s">
        <v>213</v>
      </c>
      <c r="B125" s="5" t="s">
        <v>214</v>
      </c>
      <c r="C125" s="4" t="s">
        <v>220</v>
      </c>
      <c r="D125" s="5" t="s">
        <v>221</v>
      </c>
      <c r="E125" s="6">
        <v>350</v>
      </c>
      <c r="F125" s="6">
        <v>200</v>
      </c>
      <c r="G125" s="6">
        <v>0</v>
      </c>
      <c r="H125" s="7">
        <f t="shared" si="1"/>
        <v>0</v>
      </c>
    </row>
    <row r="126" spans="1:8" ht="25.5" x14ac:dyDescent="0.25">
      <c r="A126" s="4" t="s">
        <v>222</v>
      </c>
      <c r="B126" s="5" t="s">
        <v>223</v>
      </c>
      <c r="C126" s="4" t="s">
        <v>14</v>
      </c>
      <c r="D126" s="5" t="s">
        <v>224</v>
      </c>
      <c r="E126" s="6">
        <v>0</v>
      </c>
      <c r="F126" s="6">
        <v>0</v>
      </c>
      <c r="G126" s="6">
        <v>0</v>
      </c>
      <c r="H126" s="7">
        <v>0</v>
      </c>
    </row>
  </sheetData>
  <mergeCells count="1">
    <mergeCell ref="B2:H2"/>
  </mergeCells>
  <phoneticPr fontId="3" type="noConversion"/>
  <pageMargins left="0.25" right="0.25" top="0.75" bottom="0.75" header="0.3" footer="0.3"/>
  <pageSetup paperSize="9" orientation="landscape"/>
  <headerFooter>
    <oddHeader>&amp;LБуџет 2020&amp;RДатум штампе: 10.06.2021 07:45:30</oddHeader>
    <oddFooter>&amp;C2021&amp;RStrana 1 od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1</vt:i4>
      </vt:variant>
    </vt:vector>
  </HeadingPairs>
  <TitlesOfParts>
    <vt:vector size="2" baseType="lpstr">
      <vt:lpstr>TABELA ZA IZVEŠTAVANJE O IZVRŠE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Aleksandar Nastic</cp:lastModifiedBy>
  <dcterms:created xsi:type="dcterms:W3CDTF">2021-06-10T05:45:30Z</dcterms:created>
  <dcterms:modified xsi:type="dcterms:W3CDTF">2021-06-10T06:53:31Z</dcterms:modified>
</cp:coreProperties>
</file>